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pieterovertoom/Desktop/"/>
    </mc:Choice>
  </mc:AlternateContent>
  <xr:revisionPtr revIDLastSave="76" documentId="13_ncr:1_{821574BF-5B31-124F-B0B5-13F0E6799682}" xr6:coauthVersionLast="47" xr6:coauthVersionMax="47" xr10:uidLastSave="{29608614-1977-44EE-B177-0F977B161BE6}"/>
  <bookViews>
    <workbookView xWindow="27300" yWindow="2020" windowWidth="33020" windowHeight="21340" firstSheet="2" activeTab="2" xr2:uid="{00000000-000D-0000-FFFF-FFFF00000000}"/>
  </bookViews>
  <sheets>
    <sheet name="Prijzenblad Tramremise" sheetId="3" r:id="rId1"/>
    <sheet name="Prijzenblad Westraven" sheetId="1" r:id="rId2"/>
    <sheet name="Prijzenblad Breukelen" sheetId="4" r:id="rId3"/>
  </sheets>
  <definedNames>
    <definedName name="_xlnm._FilterDatabase" localSheetId="2" hidden="1">'Prijzenblad Breukelen'!$B$2:$I$11</definedName>
    <definedName name="_xlnm._FilterDatabase" localSheetId="0" hidden="1">'Prijzenblad Tramremise'!$B$2:$I$11</definedName>
    <definedName name="_xlnm._FilterDatabase" localSheetId="1" hidden="1">'Prijzenblad Westraven'!$B$2:$I$10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4" l="1"/>
  <c r="H4" i="1"/>
  <c r="H5" i="3"/>
  <c r="H11" i="3"/>
  <c r="H10" i="3"/>
  <c r="H4" i="3"/>
  <c r="H6" i="3"/>
  <c r="H7" i="3"/>
  <c r="H8" i="3"/>
  <c r="H9" i="3"/>
  <c r="H3" i="3"/>
  <c r="H12" i="3" s="1"/>
  <c r="H11" i="4"/>
  <c r="H10" i="4"/>
  <c r="H3" i="4"/>
  <c r="H9" i="1"/>
  <c r="H6" i="1"/>
  <c r="H10" i="1"/>
  <c r="H8" i="1"/>
  <c r="H7" i="1"/>
  <c r="H5" i="1"/>
  <c r="H3" i="1"/>
  <c r="H11" i="1" s="1"/>
  <c r="H6" i="4"/>
  <c r="H5" i="4"/>
  <c r="H7" i="4"/>
  <c r="H8" i="4"/>
  <c r="H9" i="4"/>
  <c r="H12" i="4" l="1"/>
</calcChain>
</file>

<file path=xl/sharedStrings.xml><?xml version="1.0" encoding="utf-8"?>
<sst xmlns="http://schemas.openxmlformats.org/spreadsheetml/2006/main" count="137" uniqueCount="36">
  <si>
    <r>
      <rPr>
        <b/>
        <sz val="12"/>
        <color theme="1"/>
        <rFont val="Arial"/>
        <family val="2"/>
      </rPr>
      <t>Bijlage 8 Prijzenblad</t>
    </r>
    <r>
      <rPr>
        <sz val="12"/>
        <color theme="1"/>
        <rFont val="Arial"/>
        <family val="2"/>
      </rPr>
      <t xml:space="preserve"> (alleen gele cellen invullen)</t>
    </r>
  </si>
  <si>
    <t>Volgnr</t>
  </si>
  <si>
    <t>Locatie</t>
  </si>
  <si>
    <t xml:space="preserve">activiteit </t>
  </si>
  <si>
    <t>eenheid</t>
  </si>
  <si>
    <t xml:space="preserve">omvang </t>
  </si>
  <si>
    <t>Frequentie Opdrachtnemer (aantal keer per jaar)</t>
  </si>
  <si>
    <t>prijs per eenheid*</t>
  </si>
  <si>
    <t xml:space="preserve">totaal </t>
  </si>
  <si>
    <t>(Beeld)kwaliteitseis</t>
  </si>
  <si>
    <t>Toelichting</t>
  </si>
  <si>
    <t>Tramremise</t>
  </si>
  <si>
    <t>Maaien van gras </t>
  </si>
  <si>
    <t>m2</t>
  </si>
  <si>
    <t xml:space="preserve">B001, KVE-001, F001
</t>
  </si>
  <si>
    <t>Snoeien van struiken </t>
  </si>
  <si>
    <t>Snoeien van bomen</t>
  </si>
  <si>
    <t>Schoffelen van perken </t>
  </si>
  <si>
    <t xml:space="preserve">m2. </t>
  </si>
  <si>
    <t>Onkruidbestrijding (verharding)</t>
  </si>
  <si>
    <t xml:space="preserve">m2 </t>
  </si>
  <si>
    <t>Boomverzorging algemeen</t>
  </si>
  <si>
    <t xml:space="preserve">bladafval </t>
  </si>
  <si>
    <t>O-001</t>
  </si>
  <si>
    <t>V&amp;G plan.</t>
  </si>
  <si>
    <t>P-001</t>
  </si>
  <si>
    <t>rapportage</t>
  </si>
  <si>
    <t>P-002</t>
  </si>
  <si>
    <t>totaal:</t>
  </si>
  <si>
    <t>*</t>
  </si>
  <si>
    <t xml:space="preserve">in te vullen door gegadigde </t>
  </si>
  <si>
    <t>omvang</t>
  </si>
  <si>
    <t>Westraven</t>
  </si>
  <si>
    <r>
      <rPr>
        <b/>
        <sz val="11"/>
        <color theme="1"/>
        <rFont val="Arial"/>
        <family val="2"/>
      </rPr>
      <t>Bijlage 8 Prijzenblad</t>
    </r>
    <r>
      <rPr>
        <sz val="11"/>
        <color theme="1"/>
        <rFont val="Arial"/>
        <family val="2"/>
      </rPr>
      <t xml:space="preserve"> (alleen gele cellen invullen)</t>
    </r>
  </si>
  <si>
    <t>Breukelen</t>
  </si>
  <si>
    <t>Maaien Slootkanten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</si>
</sst>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1"/>
      <color rgb="FF222222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5"/>
    </xf>
    <xf numFmtId="0" fontId="4" fillId="3" borderId="0" xfId="0" applyFont="1" applyFill="1" applyAlignment="1">
      <alignment horizontal="left" vertical="top" wrapText="1"/>
    </xf>
    <xf numFmtId="44" fontId="4" fillId="3" borderId="0" xfId="0" applyNumberFormat="1" applyFont="1" applyFill="1" applyAlignment="1">
      <alignment horizontal="left" vertical="top" wrapText="1"/>
    </xf>
    <xf numFmtId="0" fontId="7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1" applyNumberFormat="1" applyFont="1" applyBorder="1" applyAlignment="1">
      <alignment horizontal="center" vertical="top" wrapText="1"/>
    </xf>
    <xf numFmtId="0" fontId="7" fillId="0" borderId="2" xfId="0" applyFont="1" applyBorder="1"/>
    <xf numFmtId="0" fontId="7" fillId="5" borderId="2" xfId="0" applyFont="1" applyFill="1" applyBorder="1"/>
    <xf numFmtId="0" fontId="8" fillId="0" borderId="0" xfId="0" applyFont="1" applyAlignment="1">
      <alignment horizontal="left" wrapText="1"/>
    </xf>
    <xf numFmtId="0" fontId="9" fillId="0" borderId="0" xfId="0" applyFont="1"/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1" xfId="1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5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44" fontId="8" fillId="3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2" borderId="1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2" borderId="1" xfId="1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</cellXfs>
  <cellStyles count="2">
    <cellStyle name="Standaard" xfId="0" builtinId="0"/>
    <cellStyle name="Valuta" xfId="1" builtinId="4"/>
  </cellStyles>
  <dxfs count="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FF000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solid">
          <fgColor indexed="64"/>
          <bgColor rgb="FFFF000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34" formatCode="_ &quot;€&quot;\ * #,##0.00_ ;_ &quot;€&quot;\ * \-#,##0.00_ ;_ &quot;€&quot;\ * &quot;-&quot;??_ ;_ @_ "/>
      <fill>
        <patternFill patternType="solid">
          <fgColor indexed="64"/>
          <bgColor rgb="FFFF0000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fill>
        <patternFill patternType="solid">
          <fgColor indexed="64"/>
          <bgColor rgb="FFFF0000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Arial"/>
        <family val="2"/>
        <scheme val="none"/>
      </font>
      <fill>
        <patternFill patternType="solid">
          <fgColor indexed="64"/>
          <bgColor rgb="FF92D05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222222"/>
        <name val="Arial"/>
        <family val="2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90C225-E2B7-D24A-B7DD-A4FFC82BB6EE}" name="Table22" displayName="Table22" ref="A2:J12" totalsRowCount="1" headerRowDxfId="65" dataDxfId="64">
  <autoFilter ref="A2:J11" xr:uid="{00000000-0009-0000-0100-000002000000}"/>
  <tableColumns count="10">
    <tableColumn id="22" xr3:uid="{EC494E21-82A3-BF47-9EED-C6C0DBFCF4B8}" name="Volgnr" dataDxfId="62" totalsRowDxfId="63"/>
    <tableColumn id="1" xr3:uid="{F1B08FD2-7009-DE4F-ADE2-E8A9D687A5EB}" name="Locatie" dataDxfId="60" totalsRowDxfId="61"/>
    <tableColumn id="12" xr3:uid="{C002F1E4-2D1E-A740-936D-C4BDE373C51E}" name="activiteit " dataDxfId="58" totalsRowDxfId="59"/>
    <tableColumn id="2" xr3:uid="{89D55B70-4042-4FD0-B7A3-D1D43C1FEF69}" name="eenheid" dataDxfId="56" totalsRowDxfId="57"/>
    <tableColumn id="4" xr3:uid="{FA4FBB3C-10C2-4ECF-88CE-5B9FD294F2F8}" name="omvang " dataDxfId="54" totalsRowDxfId="55"/>
    <tableColumn id="3" xr3:uid="{1406962A-AFA7-2945-8C04-E5C5C521FD85}" name="Frequentie Opdrachtnemer (aantal keer per jaar)" dataDxfId="52" totalsRowDxfId="53"/>
    <tableColumn id="8" xr3:uid="{FA5A2CDD-FF4C-594E-9023-3BFFD714B789}" name="prijs per eenheid*" totalsRowLabel="totaal:" dataDxfId="50" totalsRowDxfId="51"/>
    <tableColumn id="10" xr3:uid="{D812AC86-FEBD-C746-924A-D410F61D12DC}" name="totaal " totalsRowFunction="custom" dataDxfId="48" totalsRowDxfId="49">
      <calculatedColumnFormula>Table22[[#This Row],[omvang ]]*Table22[[#This Row],[Frequentie Opdrachtnemer (aantal keer per jaar)]]*Table22[[#This Row],[prijs per eenheid*]]</calculatedColumnFormula>
      <totalsRowFormula>SUM(H3:H11)</totalsRowFormula>
    </tableColumn>
    <tableColumn id="5" xr3:uid="{132731AF-FC73-6649-9F6D-4E2204F84514}" name="(Beeld)kwaliteitseis" dataDxfId="46" totalsRowDxfId="47"/>
    <tableColumn id="11" xr3:uid="{15C0AB9B-08EF-454C-AD8D-9EE1C9D9D3C4}" name="Toelichting" dataDxfId="44" totalsRowDxfId="45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J11" totalsRowCount="1" headerRowDxfId="43" dataDxfId="42">
  <autoFilter ref="A2:J10" xr:uid="{00000000-0009-0000-0100-000002000000}"/>
  <tableColumns count="10">
    <tableColumn id="22" xr3:uid="{00000000-0010-0000-0000-000016000000}" name="Volgnr" dataDxfId="40" totalsRowDxfId="41"/>
    <tableColumn id="1" xr3:uid="{00000000-0010-0000-0000-000001000000}" name="Locatie" dataDxfId="38" totalsRowDxfId="39"/>
    <tableColumn id="12" xr3:uid="{6E65DE04-06A3-B145-B525-750F86A097D9}" name="activiteit " dataDxfId="36" totalsRowDxfId="37"/>
    <tableColumn id="6" xr3:uid="{3EB3D7AC-116E-4C63-B089-D32370DDBA61}" name="eenheid" dataDxfId="34" totalsRowDxfId="35"/>
    <tableColumn id="4" xr3:uid="{C01CC8C6-8051-46A9-9656-E0DA05359686}" name="omvang" dataDxfId="32" totalsRowDxfId="33"/>
    <tableColumn id="3" xr3:uid="{00000000-0010-0000-0000-000003000000}" name="Frequentie Opdrachtnemer (aantal keer per jaar)" dataDxfId="30" totalsRowDxfId="31"/>
    <tableColumn id="8" xr3:uid="{162E9285-5E8C-4C03-8CEE-CE53202AB60A}" name="prijs per eenheid*" totalsRowLabel="totaal:" dataDxfId="29"/>
    <tableColumn id="10" xr3:uid="{9DDAFED2-FC70-4D72-BB40-96F8B78498BD}" name="totaal " totalsRowFunction="custom" dataDxfId="27" totalsRowDxfId="28">
      <calculatedColumnFormula>Table2[[#This Row],[Frequentie Opdrachtnemer (aantal keer per jaar)]]*Table2[[#This Row],[prijs per eenheid*]]</calculatedColumnFormula>
      <totalsRowFormula>SUM(H3:H10)</totalsRowFormula>
    </tableColumn>
    <tableColumn id="5" xr3:uid="{00000000-0010-0000-0000-000005000000}" name="(Beeld)kwaliteitseis" dataDxfId="25" totalsRowDxfId="26"/>
    <tableColumn id="11" xr3:uid="{0C8C1B19-24D2-4737-A419-6911388E0290}" name="Toelichting" dataDxfId="23" totalsRowDxfId="24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F74306-A97E-554D-BDCB-AEFC8FB96B86}" name="Table24" displayName="Table24" ref="A2:J12" totalsRowCount="1" headerRowDxfId="22" dataDxfId="21" totalsRowDxfId="20">
  <autoFilter ref="A2:J11" xr:uid="{00000000-0009-0000-0100-000002000000}"/>
  <tableColumns count="10">
    <tableColumn id="22" xr3:uid="{77FDEA2E-3F3C-DF4F-923B-63A1D47971DB}" name="Volgnr" dataDxfId="18" totalsRowDxfId="19"/>
    <tableColumn id="1" xr3:uid="{B63BB9FA-9EFC-7144-A292-BED2355C7B2F}" name="Locatie" dataDxfId="16" totalsRowDxfId="17"/>
    <tableColumn id="12" xr3:uid="{0F24DE3D-F9BD-0B42-936A-592594F17BBC}" name="activiteit " dataDxfId="14" totalsRowDxfId="15"/>
    <tableColumn id="7" xr3:uid="{349F75FD-93E5-4692-B724-B46E1D0C1B56}" name="eenheid" dataDxfId="12" totalsRowDxfId="13"/>
    <tableColumn id="4" xr3:uid="{5FCB2CE5-26FD-4211-95C8-1B5AC1B5820F}" name="omvang" dataDxfId="10" totalsRowDxfId="11"/>
    <tableColumn id="3" xr3:uid="{28C090EF-FCF9-AA44-AC1D-54D00515152C}" name="Frequentie Opdrachtnemer (aantal keer per jaar)" dataDxfId="8" totalsRowDxfId="9"/>
    <tableColumn id="8" xr3:uid="{E67488D9-0F48-1F4D-9F5E-E02C02D71DAB}" name="prijs per eenheid*" totalsRowLabel="totaal:" dataDxfId="6" totalsRowDxfId="7"/>
    <tableColumn id="10" xr3:uid="{072EE8C7-7181-074E-BB80-3ECCE5954F69}" name="totaal " totalsRowFunction="custom" dataDxfId="4" totalsRowDxfId="5">
      <calculatedColumnFormula>Table24[[#This Row],[omvang]]*Table24[[#This Row],[Frequentie Opdrachtnemer (aantal keer per jaar)]]*Table24[[#This Row],[prijs per eenheid*]]</calculatedColumnFormula>
      <totalsRowFormula>SUM(H3:H11)</totalsRowFormula>
    </tableColumn>
    <tableColumn id="5" xr3:uid="{46A6B2E4-D801-AE43-BE03-6A4EDD2B7BA1}" name="(Beeld)kwaliteitseis" dataDxfId="2" totalsRowDxfId="3"/>
    <tableColumn id="11" xr3:uid="{906B4077-BFB3-6A47-B2AF-E60F554C7AAE}" name="Toelichting" dataDxfId="0" totalsRow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748F-5921-A94E-8EB6-1C2DB92D8CE5}">
  <dimension ref="A1:J32"/>
  <sheetViews>
    <sheetView zoomScaleNormal="100" workbookViewId="0">
      <pane ySplit="2" topLeftCell="C3" activePane="bottomLeft" state="frozen"/>
      <selection pane="bottomLeft" activeCell="C5" sqref="C5"/>
    </sheetView>
  </sheetViews>
  <sheetFormatPr defaultColWidth="9" defaultRowHeight="15.95"/>
  <cols>
    <col min="1" max="1" width="8.85546875" style="32" customWidth="1"/>
    <col min="2" max="2" width="20.7109375" style="3" customWidth="1"/>
    <col min="3" max="3" width="35.85546875" style="3" customWidth="1"/>
    <col min="4" max="4" width="16.42578125" style="3" customWidth="1"/>
    <col min="5" max="5" width="18" style="3" customWidth="1"/>
    <col min="6" max="6" width="21" style="3" customWidth="1"/>
    <col min="7" max="7" width="14" style="3" customWidth="1"/>
    <col min="8" max="8" width="21" style="3" customWidth="1"/>
    <col min="9" max="9" width="26.140625" style="3" customWidth="1"/>
    <col min="10" max="10" width="21.28515625" style="3" customWidth="1"/>
    <col min="11" max="16384" width="9" style="3"/>
  </cols>
  <sheetData>
    <row r="1" spans="1:10" ht="56.45" customHeight="1">
      <c r="B1" s="41" t="s">
        <v>0</v>
      </c>
      <c r="C1" s="41"/>
      <c r="D1" s="41"/>
      <c r="E1" s="41"/>
      <c r="F1" s="42"/>
    </row>
    <row r="2" spans="1:10" ht="68.09999999999999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</row>
    <row r="3" spans="1:10" ht="30.75">
      <c r="A3" s="33">
        <v>1</v>
      </c>
      <c r="B3" s="4" t="s">
        <v>11</v>
      </c>
      <c r="C3" s="10" t="s">
        <v>12</v>
      </c>
      <c r="D3" s="14" t="s">
        <v>13</v>
      </c>
      <c r="E3" s="14">
        <v>15000</v>
      </c>
      <c r="F3" s="11">
        <v>6</v>
      </c>
      <c r="G3" s="27">
        <v>0</v>
      </c>
      <c r="H3" s="28">
        <f>Table22[[#This Row],[omvang ]]*Table22[[#This Row],[Frequentie Opdrachtnemer (aantal keer per jaar)]]*Table22[[#This Row],[prijs per eenheid*]]</f>
        <v>0</v>
      </c>
      <c r="I3" s="4" t="s">
        <v>14</v>
      </c>
      <c r="J3" s="4"/>
    </row>
    <row r="4" spans="1:10" ht="86.25" customHeight="1">
      <c r="A4" s="33">
        <v>2</v>
      </c>
      <c r="B4" s="4" t="s">
        <v>11</v>
      </c>
      <c r="C4" s="10" t="s">
        <v>15</v>
      </c>
      <c r="D4" s="14" t="s">
        <v>13</v>
      </c>
      <c r="E4" s="14">
        <v>5000</v>
      </c>
      <c r="F4" s="12">
        <v>2</v>
      </c>
      <c r="G4" s="27">
        <v>0</v>
      </c>
      <c r="H4" s="28">
        <f>Table22[[#This Row],[omvang ]]*Table22[[#This Row],[Frequentie Opdrachtnemer (aantal keer per jaar)]]*Table22[[#This Row],[prijs per eenheid*]]</f>
        <v>0</v>
      </c>
      <c r="I4" s="4" t="s">
        <v>14</v>
      </c>
      <c r="J4" s="4"/>
    </row>
    <row r="5" spans="1:10" ht="86.25" customHeight="1">
      <c r="A5" s="38">
        <v>3</v>
      </c>
      <c r="B5" s="4" t="s">
        <v>11</v>
      </c>
      <c r="C5" s="39" t="s">
        <v>16</v>
      </c>
      <c r="D5" s="14" t="s">
        <v>13</v>
      </c>
      <c r="E5" s="14">
        <v>5000</v>
      </c>
      <c r="F5" s="37">
        <v>2</v>
      </c>
      <c r="G5" s="27">
        <v>0</v>
      </c>
      <c r="H5" s="28">
        <f>Table22[[#This Row],[omvang ]]*Table22[[#This Row],[Frequentie Opdrachtnemer (aantal keer per jaar)]]*Table22[[#This Row],[prijs per eenheid*]]</f>
        <v>0</v>
      </c>
      <c r="I5" s="4"/>
      <c r="J5" s="4"/>
    </row>
    <row r="6" spans="1:10" ht="87" customHeight="1">
      <c r="A6" s="33">
        <v>3</v>
      </c>
      <c r="B6" s="4" t="s">
        <v>11</v>
      </c>
      <c r="C6" s="10" t="s">
        <v>17</v>
      </c>
      <c r="D6" s="14" t="s">
        <v>18</v>
      </c>
      <c r="E6" s="14">
        <v>5000</v>
      </c>
      <c r="F6" s="11">
        <v>6</v>
      </c>
      <c r="G6" s="27">
        <v>0</v>
      </c>
      <c r="H6" s="28">
        <f>Table22[[#This Row],[omvang ]]*Table22[[#This Row],[Frequentie Opdrachtnemer (aantal keer per jaar)]]*Table22[[#This Row],[prijs per eenheid*]]</f>
        <v>0</v>
      </c>
      <c r="I6" s="4" t="s">
        <v>14</v>
      </c>
      <c r="J6" s="4"/>
    </row>
    <row r="7" spans="1:10" ht="33.950000000000003">
      <c r="A7" s="33">
        <v>4</v>
      </c>
      <c r="B7" s="4" t="s">
        <v>11</v>
      </c>
      <c r="C7" s="10" t="s">
        <v>19</v>
      </c>
      <c r="D7" s="14" t="s">
        <v>20</v>
      </c>
      <c r="E7" s="14">
        <v>20000</v>
      </c>
      <c r="F7" s="11">
        <v>4</v>
      </c>
      <c r="G7" s="27">
        <v>0</v>
      </c>
      <c r="H7" s="28">
        <f>Table22[[#This Row],[omvang ]]*Table22[[#This Row],[Frequentie Opdrachtnemer (aantal keer per jaar)]]*Table22[[#This Row],[prijs per eenheid*]]</f>
        <v>0</v>
      </c>
      <c r="I7" s="4" t="s">
        <v>14</v>
      </c>
      <c r="J7" s="4"/>
    </row>
    <row r="8" spans="1:10" ht="33.950000000000003">
      <c r="A8" s="33">
        <v>5</v>
      </c>
      <c r="B8" s="4" t="s">
        <v>11</v>
      </c>
      <c r="C8" s="10" t="s">
        <v>21</v>
      </c>
      <c r="D8" s="14" t="s">
        <v>13</v>
      </c>
      <c r="E8" s="14">
        <v>10000</v>
      </c>
      <c r="F8" s="11">
        <v>1</v>
      </c>
      <c r="G8" s="27">
        <v>0</v>
      </c>
      <c r="H8" s="28">
        <f>Table22[[#This Row],[omvang ]]*Table22[[#This Row],[Frequentie Opdrachtnemer (aantal keer per jaar)]]*Table22[[#This Row],[prijs per eenheid*]]</f>
        <v>0</v>
      </c>
      <c r="I8" s="4" t="s">
        <v>14</v>
      </c>
      <c r="J8" s="4"/>
    </row>
    <row r="9" spans="1:10" ht="17.100000000000001">
      <c r="A9" s="33">
        <v>6</v>
      </c>
      <c r="B9" s="4" t="s">
        <v>11</v>
      </c>
      <c r="C9" s="10" t="s">
        <v>22</v>
      </c>
      <c r="D9" s="14" t="s">
        <v>13</v>
      </c>
      <c r="E9" s="14">
        <v>20000</v>
      </c>
      <c r="F9" s="11">
        <v>4</v>
      </c>
      <c r="G9" s="27">
        <v>0</v>
      </c>
      <c r="H9" s="28">
        <f>Table22[[#This Row],[omvang ]]*Table22[[#This Row],[Frequentie Opdrachtnemer (aantal keer per jaar)]]*Table22[[#This Row],[prijs per eenheid*]]</f>
        <v>0</v>
      </c>
      <c r="I9" s="4" t="s">
        <v>23</v>
      </c>
      <c r="J9" s="4"/>
    </row>
    <row r="10" spans="1:10" ht="17.100000000000001">
      <c r="A10" s="33">
        <v>7</v>
      </c>
      <c r="B10" s="4" t="s">
        <v>11</v>
      </c>
      <c r="C10" s="10" t="s">
        <v>24</v>
      </c>
      <c r="D10" s="10"/>
      <c r="E10" s="10"/>
      <c r="F10" s="11">
        <v>1</v>
      </c>
      <c r="G10" s="27">
        <v>0</v>
      </c>
      <c r="H10" s="28">
        <f>Table22[[#This Row],[Frequentie Opdrachtnemer (aantal keer per jaar)]]*Table22[[#This Row],[prijs per eenheid*]]</f>
        <v>0</v>
      </c>
      <c r="I10" s="4" t="s">
        <v>25</v>
      </c>
      <c r="J10" s="4"/>
    </row>
    <row r="11" spans="1:10" ht="17.100000000000001">
      <c r="A11" s="33">
        <v>8</v>
      </c>
      <c r="B11" s="4" t="s">
        <v>11</v>
      </c>
      <c r="C11" s="10" t="s">
        <v>26</v>
      </c>
      <c r="D11" s="10"/>
      <c r="E11" s="10"/>
      <c r="F11" s="11">
        <v>4</v>
      </c>
      <c r="G11" s="27">
        <v>0</v>
      </c>
      <c r="H11" s="28">
        <f>Table22[[#This Row],[Frequentie Opdrachtnemer (aantal keer per jaar)]]*Table22[[#This Row],[prijs per eenheid*]]</f>
        <v>0</v>
      </c>
      <c r="I11" s="4" t="s">
        <v>27</v>
      </c>
      <c r="J11" s="4"/>
    </row>
    <row r="12" spans="1:10" ht="17.100000000000001">
      <c r="A12" s="2"/>
      <c r="B12" s="4"/>
      <c r="C12" s="4"/>
      <c r="D12" s="4"/>
      <c r="E12" s="4"/>
      <c r="F12" s="4"/>
      <c r="G12" s="8" t="s">
        <v>28</v>
      </c>
      <c r="H12" s="9">
        <f>SUM(H3:H11)</f>
        <v>0</v>
      </c>
      <c r="I12" s="4"/>
      <c r="J12" s="4"/>
    </row>
    <row r="13" spans="1:10">
      <c r="A13" s="34"/>
    </row>
    <row r="14" spans="1:10" ht="17.100000000000001">
      <c r="A14" s="35" t="s">
        <v>29</v>
      </c>
      <c r="B14" s="3" t="s">
        <v>30</v>
      </c>
    </row>
    <row r="15" spans="1:10">
      <c r="A15" s="36"/>
    </row>
    <row r="16" spans="1:10">
      <c r="A16" s="36"/>
    </row>
    <row r="17" spans="1:1">
      <c r="A17" s="36"/>
    </row>
    <row r="18" spans="1:1">
      <c r="A18" s="36"/>
    </row>
    <row r="19" spans="1:1">
      <c r="A19" s="34"/>
    </row>
    <row r="20" spans="1:1">
      <c r="A20" s="34"/>
    </row>
    <row r="21" spans="1:1">
      <c r="A21" s="36"/>
    </row>
    <row r="22" spans="1:1">
      <c r="A22" s="7"/>
    </row>
    <row r="23" spans="1:1">
      <c r="A23" s="7"/>
    </row>
    <row r="24" spans="1:1">
      <c r="A24" s="7"/>
    </row>
    <row r="25" spans="1:1">
      <c r="A25" s="7"/>
    </row>
    <row r="26" spans="1:1">
      <c r="A26" s="7"/>
    </row>
    <row r="27" spans="1:1">
      <c r="A27" s="7"/>
    </row>
    <row r="28" spans="1:1">
      <c r="A28" s="36"/>
    </row>
    <row r="29" spans="1:1">
      <c r="A29" s="34"/>
    </row>
    <row r="30" spans="1:1">
      <c r="A30" s="36"/>
    </row>
    <row r="31" spans="1:1" ht="45" customHeight="1">
      <c r="A31" s="36"/>
    </row>
    <row r="32" spans="1:1">
      <c r="A32" s="36"/>
    </row>
  </sheetData>
  <mergeCells count="1">
    <mergeCell ref="B1:F1"/>
  </mergeCells>
  <pageMargins left="0.7" right="0.7" top="0.75" bottom="0.75" header="0.3" footer="0.3"/>
  <pageSetup paperSize="9" orientation="portrait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D438-F8CC-4981-9F57-0629AAFEB1AA}">
  <dimension ref="A1:XFA31"/>
  <sheetViews>
    <sheetView zoomScaleNormal="100" workbookViewId="0">
      <pane ySplit="2" topLeftCell="C3" activePane="bottomLeft" state="frozen"/>
      <selection pane="bottomLeft" activeCell="M4" sqref="M4"/>
    </sheetView>
  </sheetViews>
  <sheetFormatPr defaultColWidth="9" defaultRowHeight="15.95"/>
  <cols>
    <col min="1" max="1" width="8.85546875" style="3" customWidth="1"/>
    <col min="2" max="2" width="20.7109375" style="3" customWidth="1"/>
    <col min="3" max="3" width="35.85546875" style="3" customWidth="1"/>
    <col min="4" max="4" width="14" style="3" customWidth="1"/>
    <col min="5" max="5" width="12.42578125" style="3" customWidth="1"/>
    <col min="6" max="6" width="21" style="3" customWidth="1"/>
    <col min="7" max="7" width="14" style="3" customWidth="1"/>
    <col min="8" max="8" width="21" style="3" customWidth="1"/>
    <col min="9" max="9" width="26.140625" style="3" customWidth="1"/>
    <col min="10" max="10" width="21.28515625" style="3" customWidth="1"/>
    <col min="11" max="16384" width="9" style="3"/>
  </cols>
  <sheetData>
    <row r="1" spans="1:10" ht="56.45" customHeight="1">
      <c r="B1" s="41" t="s">
        <v>0</v>
      </c>
      <c r="C1" s="41"/>
      <c r="D1" s="41"/>
      <c r="E1" s="41"/>
      <c r="F1" s="42"/>
    </row>
    <row r="2" spans="1:10" ht="68.099999999999994">
      <c r="A2" s="1" t="s">
        <v>1</v>
      </c>
      <c r="B2" s="1" t="s">
        <v>2</v>
      </c>
      <c r="C2" s="1" t="s">
        <v>3</v>
      </c>
      <c r="D2" s="1" t="s">
        <v>4</v>
      </c>
      <c r="E2" s="1" t="s">
        <v>31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</row>
    <row r="3" spans="1:10" ht="86.25" customHeight="1">
      <c r="A3" s="4">
        <v>1</v>
      </c>
      <c r="B3" s="4" t="s">
        <v>32</v>
      </c>
      <c r="C3" s="10" t="s">
        <v>15</v>
      </c>
      <c r="D3" s="14" t="s">
        <v>13</v>
      </c>
      <c r="E3" s="14">
        <v>2500</v>
      </c>
      <c r="F3" s="12">
        <v>2</v>
      </c>
      <c r="G3" s="27">
        <v>0</v>
      </c>
      <c r="H3" s="28">
        <f>Table2[[#This Row],[omvang]]*Table2[[#This Row],[Frequentie Opdrachtnemer (aantal keer per jaar)]]*Table2[[#This Row],[prijs per eenheid*]]</f>
        <v>0</v>
      </c>
      <c r="I3" s="4" t="s">
        <v>14</v>
      </c>
      <c r="J3" s="4"/>
    </row>
    <row r="4" spans="1:10" ht="86.25" customHeight="1">
      <c r="A4" s="4">
        <v>2</v>
      </c>
      <c r="B4" s="4" t="s">
        <v>32</v>
      </c>
      <c r="C4" s="15" t="s">
        <v>16</v>
      </c>
      <c r="D4" s="14" t="s">
        <v>20</v>
      </c>
      <c r="E4" s="14">
        <v>2500</v>
      </c>
      <c r="F4" s="37">
        <v>2</v>
      </c>
      <c r="G4" s="27">
        <v>0</v>
      </c>
      <c r="H4" s="28">
        <f>Table2[[#This Row],[Frequentie Opdrachtnemer (aantal keer per jaar)]]*Table2[[#This Row],[prijs per eenheid*]]</f>
        <v>0</v>
      </c>
      <c r="I4" s="4"/>
      <c r="J4" s="4"/>
    </row>
    <row r="5" spans="1:10" ht="87" customHeight="1">
      <c r="A5" s="4">
        <v>3</v>
      </c>
      <c r="B5" s="4" t="s">
        <v>32</v>
      </c>
      <c r="C5" s="10" t="s">
        <v>17</v>
      </c>
      <c r="D5" s="14" t="s">
        <v>13</v>
      </c>
      <c r="E5" s="14">
        <v>5000</v>
      </c>
      <c r="F5" s="11">
        <v>6</v>
      </c>
      <c r="G5" s="27">
        <v>0</v>
      </c>
      <c r="H5" s="28">
        <f>Table2[[#This Row],[omvang]]*Table2[[#This Row],[Frequentie Opdrachtnemer (aantal keer per jaar)]]*Table2[[#This Row],[prijs per eenheid*]]</f>
        <v>0</v>
      </c>
      <c r="I5" s="4" t="s">
        <v>14</v>
      </c>
      <c r="J5" s="4"/>
    </row>
    <row r="6" spans="1:10" ht="30.75">
      <c r="A6" s="4">
        <v>4</v>
      </c>
      <c r="B6" s="4" t="s">
        <v>32</v>
      </c>
      <c r="C6" s="10" t="s">
        <v>19</v>
      </c>
      <c r="D6" s="14" t="s">
        <v>13</v>
      </c>
      <c r="E6" s="14">
        <v>15000</v>
      </c>
      <c r="F6" s="11">
        <v>4</v>
      </c>
      <c r="G6" s="27">
        <v>0</v>
      </c>
      <c r="H6" s="28">
        <f>Table2[[#This Row],[omvang]]*Table2[[#This Row],[Frequentie Opdrachtnemer (aantal keer per jaar)]]*Table2[[#This Row],[prijs per eenheid*]]</f>
        <v>0</v>
      </c>
      <c r="I6" s="4" t="s">
        <v>14</v>
      </c>
      <c r="J6" s="4"/>
    </row>
    <row r="7" spans="1:10" ht="30.75">
      <c r="A7" s="4">
        <v>5</v>
      </c>
      <c r="B7" s="4" t="s">
        <v>32</v>
      </c>
      <c r="C7" s="10" t="s">
        <v>21</v>
      </c>
      <c r="D7" s="14" t="s">
        <v>20</v>
      </c>
      <c r="E7" s="14">
        <v>5000</v>
      </c>
      <c r="F7" s="11">
        <v>1</v>
      </c>
      <c r="G7" s="27">
        <v>0</v>
      </c>
      <c r="H7" s="28">
        <f>Table2[[#This Row],[omvang]]*Table2[[#This Row],[Frequentie Opdrachtnemer (aantal keer per jaar)]]*Table2[[#This Row],[prijs per eenheid*]]</f>
        <v>0</v>
      </c>
      <c r="I7" s="4" t="s">
        <v>14</v>
      </c>
      <c r="J7" s="4"/>
    </row>
    <row r="8" spans="1:10" ht="15">
      <c r="A8" s="4">
        <v>6</v>
      </c>
      <c r="B8" s="4" t="s">
        <v>32</v>
      </c>
      <c r="C8" s="10" t="s">
        <v>22</v>
      </c>
      <c r="D8" s="14" t="s">
        <v>20</v>
      </c>
      <c r="E8" s="14">
        <v>15000</v>
      </c>
      <c r="F8" s="11">
        <v>4</v>
      </c>
      <c r="G8" s="27">
        <v>0</v>
      </c>
      <c r="H8" s="28">
        <f>Table2[[#This Row],[omvang]]*Table2[[#This Row],[Frequentie Opdrachtnemer (aantal keer per jaar)]]*Table2[[#This Row],[prijs per eenheid*]]</f>
        <v>0</v>
      </c>
      <c r="I8" s="4" t="s">
        <v>23</v>
      </c>
      <c r="J8" s="4"/>
    </row>
    <row r="9" spans="1:10" ht="15">
      <c r="A9" s="4">
        <v>7</v>
      </c>
      <c r="B9" s="4" t="s">
        <v>32</v>
      </c>
      <c r="C9" s="10" t="s">
        <v>24</v>
      </c>
      <c r="D9" s="10"/>
      <c r="E9" s="10"/>
      <c r="F9" s="11">
        <v>1</v>
      </c>
      <c r="G9" s="27">
        <v>0</v>
      </c>
      <c r="H9" s="28">
        <f>Table2[[#This Row],[Frequentie Opdrachtnemer (aantal keer per jaar)]]*Table2[[#This Row],[prijs per eenheid*]]</f>
        <v>0</v>
      </c>
      <c r="I9" s="4" t="s">
        <v>25</v>
      </c>
      <c r="J9" s="4"/>
    </row>
    <row r="10" spans="1:10" ht="15">
      <c r="A10" s="4">
        <v>8</v>
      </c>
      <c r="B10" s="4" t="s">
        <v>32</v>
      </c>
      <c r="C10" s="10" t="s">
        <v>26</v>
      </c>
      <c r="D10" s="10"/>
      <c r="E10" s="10"/>
      <c r="F10" s="11">
        <v>4</v>
      </c>
      <c r="G10" s="27">
        <v>0</v>
      </c>
      <c r="H10" s="28">
        <f>Table2[[#This Row],[Frequentie Opdrachtnemer (aantal keer per jaar)]]*Table2[[#This Row],[prijs per eenheid*]]</f>
        <v>0</v>
      </c>
      <c r="I10" s="4" t="s">
        <v>27</v>
      </c>
      <c r="J10" s="4"/>
    </row>
    <row r="11" spans="1:10" ht="17.100000000000001">
      <c r="A11" s="2"/>
      <c r="B11" s="4"/>
      <c r="C11" s="4"/>
      <c r="D11" s="4"/>
      <c r="E11" s="4"/>
      <c r="F11" s="4"/>
      <c r="G11" s="8" t="s">
        <v>28</v>
      </c>
      <c r="H11" s="26">
        <f>SUM(H3:H10)</f>
        <v>0</v>
      </c>
      <c r="I11" s="4"/>
      <c r="J11" s="4"/>
    </row>
    <row r="12" spans="1:10">
      <c r="A12" s="6"/>
    </row>
    <row r="13" spans="1:10" ht="17.100000000000001">
      <c r="A13" s="27" t="s">
        <v>29</v>
      </c>
      <c r="B13" s="3" t="s">
        <v>30</v>
      </c>
    </row>
    <row r="14" spans="1:10">
      <c r="A14" s="5"/>
    </row>
    <row r="15" spans="1:10">
      <c r="A15" s="5"/>
    </row>
    <row r="16" spans="1:10">
      <c r="A16" s="5"/>
    </row>
    <row r="17" spans="1:1018 1027:2044 2053:3070 3079:4096 4105:5113 5122:6139 6148:7165 7174:8191 8200:9208 9217:10234 10243:11260 11269:12286 12295:13312 13321:14329 14338:15355 15364:16381">
      <c r="A17" s="5"/>
    </row>
    <row r="18" spans="1:1018 1027:2044 2053:3070 3079:4096 4105:5113 5122:6139 6148:7165 7174:8191 8200:9208 9217:10234 10243:11260 11269:12286 12295:13312 13321:14329 14338:15355 15364:16381">
      <c r="A18" s="6"/>
    </row>
    <row r="19" spans="1:1018 1027:2044 2053:3070 3079:4096 4105:5113 5122:6139 6148:7165 7174:8191 8200:9208 9217:10234 10243:11260 11269:12286 12295:13312 13321:14329 14338:15355 15364:16381">
      <c r="A19" s="6"/>
      <c r="J19" s="6"/>
      <c r="S19" s="6"/>
      <c r="AB19" s="6"/>
      <c r="AK19" s="6"/>
      <c r="AT19" s="6"/>
      <c r="BC19" s="6"/>
      <c r="BL19" s="6"/>
      <c r="BU19" s="6"/>
      <c r="CD19" s="6"/>
      <c r="CM19" s="6"/>
      <c r="CV19" s="6"/>
      <c r="DE19" s="6"/>
      <c r="DN19" s="6"/>
      <c r="DW19" s="6"/>
      <c r="EF19" s="6"/>
      <c r="EO19" s="6"/>
      <c r="EX19" s="6"/>
      <c r="FG19" s="6"/>
      <c r="FP19" s="6"/>
      <c r="FY19" s="6"/>
      <c r="GH19" s="6"/>
      <c r="GQ19" s="6"/>
      <c r="GZ19" s="6"/>
      <c r="HI19" s="6"/>
      <c r="HR19" s="6"/>
      <c r="IA19" s="6"/>
      <c r="IJ19" s="6"/>
      <c r="IS19" s="6"/>
      <c r="JB19" s="6"/>
      <c r="JK19" s="6"/>
      <c r="JT19" s="6"/>
      <c r="KC19" s="6"/>
      <c r="KL19" s="6"/>
      <c r="KU19" s="6"/>
      <c r="LD19" s="6"/>
      <c r="LM19" s="6"/>
      <c r="LV19" s="6"/>
      <c r="ME19" s="6"/>
      <c r="MN19" s="6"/>
      <c r="MW19" s="6"/>
      <c r="NF19" s="6"/>
      <c r="NO19" s="6"/>
      <c r="NX19" s="6"/>
      <c r="OG19" s="6"/>
      <c r="OP19" s="6"/>
      <c r="OY19" s="6"/>
      <c r="PH19" s="6"/>
      <c r="PQ19" s="6"/>
      <c r="PZ19" s="6"/>
      <c r="QI19" s="6"/>
      <c r="QR19" s="6"/>
      <c r="RA19" s="6"/>
      <c r="RJ19" s="6"/>
      <c r="RS19" s="6"/>
      <c r="SB19" s="6"/>
      <c r="SK19" s="6"/>
      <c r="ST19" s="6"/>
      <c r="TC19" s="6"/>
      <c r="TL19" s="6"/>
      <c r="TU19" s="6"/>
      <c r="UD19" s="6"/>
      <c r="UM19" s="6"/>
      <c r="UV19" s="6"/>
      <c r="VE19" s="6"/>
      <c r="VN19" s="6"/>
      <c r="VW19" s="6"/>
      <c r="WF19" s="6"/>
      <c r="WO19" s="6"/>
      <c r="WX19" s="6"/>
      <c r="XG19" s="6"/>
      <c r="XP19" s="6"/>
      <c r="XY19" s="6"/>
      <c r="YH19" s="6"/>
      <c r="YQ19" s="6"/>
      <c r="YZ19" s="6"/>
      <c r="ZI19" s="6"/>
      <c r="ZR19" s="6"/>
      <c r="AAA19" s="6"/>
      <c r="AAJ19" s="6"/>
      <c r="AAS19" s="6"/>
      <c r="ABB19" s="6"/>
      <c r="ABK19" s="6"/>
      <c r="ABT19" s="6"/>
      <c r="ACC19" s="6"/>
      <c r="ACL19" s="6"/>
      <c r="ACU19" s="6"/>
      <c r="ADD19" s="6"/>
      <c r="ADM19" s="6"/>
      <c r="ADV19" s="6"/>
      <c r="AEE19" s="6"/>
      <c r="AEN19" s="6"/>
      <c r="AEW19" s="6"/>
      <c r="AFF19" s="6"/>
      <c r="AFO19" s="6"/>
      <c r="AFX19" s="6"/>
      <c r="AGG19" s="6"/>
      <c r="AGP19" s="6"/>
      <c r="AGY19" s="6"/>
      <c r="AHH19" s="6"/>
      <c r="AHQ19" s="6"/>
      <c r="AHZ19" s="6"/>
      <c r="AII19" s="6"/>
      <c r="AIR19" s="6"/>
      <c r="AJA19" s="6"/>
      <c r="AJJ19" s="6"/>
      <c r="AJS19" s="6"/>
      <c r="AKB19" s="6"/>
      <c r="AKK19" s="6"/>
      <c r="AKT19" s="6"/>
      <c r="ALC19" s="6"/>
      <c r="ALL19" s="6"/>
      <c r="ALU19" s="6"/>
      <c r="AMD19" s="6"/>
      <c r="AMM19" s="6"/>
      <c r="AMV19" s="6"/>
      <c r="ANE19" s="6"/>
      <c r="ANN19" s="6"/>
      <c r="ANW19" s="6"/>
      <c r="AOF19" s="6"/>
      <c r="AOO19" s="6"/>
      <c r="AOX19" s="6"/>
      <c r="APG19" s="6"/>
      <c r="APP19" s="6"/>
      <c r="APY19" s="6"/>
      <c r="AQH19" s="6"/>
      <c r="AQQ19" s="6"/>
      <c r="AQZ19" s="6"/>
      <c r="ARI19" s="6"/>
      <c r="ARR19" s="6"/>
      <c r="ASA19" s="6"/>
      <c r="ASJ19" s="6"/>
      <c r="ASS19" s="6"/>
      <c r="ATB19" s="6"/>
      <c r="ATK19" s="6"/>
      <c r="ATT19" s="6"/>
      <c r="AUC19" s="6"/>
      <c r="AUL19" s="6"/>
      <c r="AUU19" s="6"/>
      <c r="AVD19" s="6"/>
      <c r="AVM19" s="6"/>
      <c r="AVV19" s="6"/>
      <c r="AWE19" s="6"/>
      <c r="AWN19" s="6"/>
      <c r="AWW19" s="6"/>
      <c r="AXF19" s="6"/>
      <c r="AXO19" s="6"/>
      <c r="AXX19" s="6"/>
      <c r="AYG19" s="6"/>
      <c r="AYP19" s="6"/>
      <c r="AYY19" s="6"/>
      <c r="AZH19" s="6"/>
      <c r="AZQ19" s="6"/>
      <c r="AZZ19" s="6"/>
      <c r="BAI19" s="6"/>
      <c r="BAR19" s="6"/>
      <c r="BBA19" s="6"/>
      <c r="BBJ19" s="6"/>
      <c r="BBS19" s="6"/>
      <c r="BCB19" s="6"/>
      <c r="BCK19" s="6"/>
      <c r="BCT19" s="6"/>
      <c r="BDC19" s="6"/>
      <c r="BDL19" s="6"/>
      <c r="BDU19" s="6"/>
      <c r="BED19" s="6"/>
      <c r="BEM19" s="6"/>
      <c r="BEV19" s="6"/>
      <c r="BFE19" s="6"/>
      <c r="BFN19" s="6"/>
      <c r="BFW19" s="6"/>
      <c r="BGF19" s="6"/>
      <c r="BGO19" s="6"/>
      <c r="BGX19" s="6"/>
      <c r="BHG19" s="6"/>
      <c r="BHP19" s="6"/>
      <c r="BHY19" s="6"/>
      <c r="BIH19" s="6"/>
      <c r="BIQ19" s="6"/>
      <c r="BIZ19" s="6"/>
      <c r="BJI19" s="6"/>
      <c r="BJR19" s="6"/>
      <c r="BKA19" s="6"/>
      <c r="BKJ19" s="6"/>
      <c r="BKS19" s="6"/>
      <c r="BLB19" s="6"/>
      <c r="BLK19" s="6"/>
      <c r="BLT19" s="6"/>
      <c r="BMC19" s="6"/>
      <c r="BML19" s="6"/>
      <c r="BMU19" s="6"/>
      <c r="BND19" s="6"/>
      <c r="BNM19" s="6"/>
      <c r="BNV19" s="6"/>
      <c r="BOE19" s="6"/>
      <c r="BON19" s="6"/>
      <c r="BOW19" s="6"/>
      <c r="BPF19" s="6"/>
      <c r="BPO19" s="6"/>
      <c r="BPX19" s="6"/>
      <c r="BQG19" s="6"/>
      <c r="BQP19" s="6"/>
      <c r="BQY19" s="6"/>
      <c r="BRH19" s="6"/>
      <c r="BRQ19" s="6"/>
      <c r="BRZ19" s="6"/>
      <c r="BSI19" s="6"/>
      <c r="BSR19" s="6"/>
      <c r="BTA19" s="6"/>
      <c r="BTJ19" s="6"/>
      <c r="BTS19" s="6"/>
      <c r="BUB19" s="6"/>
      <c r="BUK19" s="6"/>
      <c r="BUT19" s="6"/>
      <c r="BVC19" s="6"/>
      <c r="BVL19" s="6"/>
      <c r="BVU19" s="6"/>
      <c r="BWD19" s="6"/>
      <c r="BWM19" s="6"/>
      <c r="BWV19" s="6"/>
      <c r="BXE19" s="6"/>
      <c r="BXN19" s="6"/>
      <c r="BXW19" s="6"/>
      <c r="BYF19" s="6"/>
      <c r="BYO19" s="6"/>
      <c r="BYX19" s="6"/>
      <c r="BZG19" s="6"/>
      <c r="BZP19" s="6"/>
      <c r="BZY19" s="6"/>
      <c r="CAH19" s="6"/>
      <c r="CAQ19" s="6"/>
      <c r="CAZ19" s="6"/>
      <c r="CBI19" s="6"/>
      <c r="CBR19" s="6"/>
      <c r="CCA19" s="6"/>
      <c r="CCJ19" s="6"/>
      <c r="CCS19" s="6"/>
      <c r="CDB19" s="6"/>
      <c r="CDK19" s="6"/>
      <c r="CDT19" s="6"/>
      <c r="CEC19" s="6"/>
      <c r="CEL19" s="6"/>
      <c r="CEU19" s="6"/>
      <c r="CFD19" s="6"/>
      <c r="CFM19" s="6"/>
      <c r="CFV19" s="6"/>
      <c r="CGE19" s="6"/>
      <c r="CGN19" s="6"/>
      <c r="CGW19" s="6"/>
      <c r="CHF19" s="6"/>
      <c r="CHO19" s="6"/>
      <c r="CHX19" s="6"/>
      <c r="CIG19" s="6"/>
      <c r="CIP19" s="6"/>
      <c r="CIY19" s="6"/>
      <c r="CJH19" s="6"/>
      <c r="CJQ19" s="6"/>
      <c r="CJZ19" s="6"/>
      <c r="CKI19" s="6"/>
      <c r="CKR19" s="6"/>
      <c r="CLA19" s="6"/>
      <c r="CLJ19" s="6"/>
      <c r="CLS19" s="6"/>
      <c r="CMB19" s="6"/>
      <c r="CMK19" s="6"/>
      <c r="CMT19" s="6"/>
      <c r="CNC19" s="6"/>
      <c r="CNL19" s="6"/>
      <c r="CNU19" s="6"/>
      <c r="COD19" s="6"/>
      <c r="COM19" s="6"/>
      <c r="COV19" s="6"/>
      <c r="CPE19" s="6"/>
      <c r="CPN19" s="6"/>
      <c r="CPW19" s="6"/>
      <c r="CQF19" s="6"/>
      <c r="CQO19" s="6"/>
      <c r="CQX19" s="6"/>
      <c r="CRG19" s="6"/>
      <c r="CRP19" s="6"/>
      <c r="CRY19" s="6"/>
      <c r="CSH19" s="6"/>
      <c r="CSQ19" s="6"/>
      <c r="CSZ19" s="6"/>
      <c r="CTI19" s="6"/>
      <c r="CTR19" s="6"/>
      <c r="CUA19" s="6"/>
      <c r="CUJ19" s="6"/>
      <c r="CUS19" s="6"/>
      <c r="CVB19" s="6"/>
      <c r="CVK19" s="6"/>
      <c r="CVT19" s="6"/>
      <c r="CWC19" s="6"/>
      <c r="CWL19" s="6"/>
      <c r="CWU19" s="6"/>
      <c r="CXD19" s="6"/>
      <c r="CXM19" s="6"/>
      <c r="CXV19" s="6"/>
      <c r="CYE19" s="6"/>
      <c r="CYN19" s="6"/>
      <c r="CYW19" s="6"/>
      <c r="CZF19" s="6"/>
      <c r="CZO19" s="6"/>
      <c r="CZX19" s="6"/>
      <c r="DAG19" s="6"/>
      <c r="DAP19" s="6"/>
      <c r="DAY19" s="6"/>
      <c r="DBH19" s="6"/>
      <c r="DBQ19" s="6"/>
      <c r="DBZ19" s="6"/>
      <c r="DCI19" s="6"/>
      <c r="DCR19" s="6"/>
      <c r="DDA19" s="6"/>
      <c r="DDJ19" s="6"/>
      <c r="DDS19" s="6"/>
      <c r="DEB19" s="6"/>
      <c r="DEK19" s="6"/>
      <c r="DET19" s="6"/>
      <c r="DFC19" s="6"/>
      <c r="DFL19" s="6"/>
      <c r="DFU19" s="6"/>
      <c r="DGD19" s="6"/>
      <c r="DGM19" s="6"/>
      <c r="DGV19" s="6"/>
      <c r="DHE19" s="6"/>
      <c r="DHN19" s="6"/>
      <c r="DHW19" s="6"/>
      <c r="DIF19" s="6"/>
      <c r="DIO19" s="6"/>
      <c r="DIX19" s="6"/>
      <c r="DJG19" s="6"/>
      <c r="DJP19" s="6"/>
      <c r="DJY19" s="6"/>
      <c r="DKH19" s="6"/>
      <c r="DKQ19" s="6"/>
      <c r="DKZ19" s="6"/>
      <c r="DLI19" s="6"/>
      <c r="DLR19" s="6"/>
      <c r="DMA19" s="6"/>
      <c r="DMJ19" s="6"/>
      <c r="DMS19" s="6"/>
      <c r="DNB19" s="6"/>
      <c r="DNK19" s="6"/>
      <c r="DNT19" s="6"/>
      <c r="DOC19" s="6"/>
      <c r="DOL19" s="6"/>
      <c r="DOU19" s="6"/>
      <c r="DPD19" s="6"/>
      <c r="DPM19" s="6"/>
      <c r="DPV19" s="6"/>
      <c r="DQE19" s="6"/>
      <c r="DQN19" s="6"/>
      <c r="DQW19" s="6"/>
      <c r="DRF19" s="6"/>
      <c r="DRO19" s="6"/>
      <c r="DRX19" s="6"/>
      <c r="DSG19" s="6"/>
      <c r="DSP19" s="6"/>
      <c r="DSY19" s="6"/>
      <c r="DTH19" s="6"/>
      <c r="DTQ19" s="6"/>
      <c r="DTZ19" s="6"/>
      <c r="DUI19" s="6"/>
      <c r="DUR19" s="6"/>
      <c r="DVA19" s="6"/>
      <c r="DVJ19" s="6"/>
      <c r="DVS19" s="6"/>
      <c r="DWB19" s="6"/>
      <c r="DWK19" s="6"/>
      <c r="DWT19" s="6"/>
      <c r="DXC19" s="6"/>
      <c r="DXL19" s="6"/>
      <c r="DXU19" s="6"/>
      <c r="DYD19" s="6"/>
      <c r="DYM19" s="6"/>
      <c r="DYV19" s="6"/>
      <c r="DZE19" s="6"/>
      <c r="DZN19" s="6"/>
      <c r="DZW19" s="6"/>
      <c r="EAF19" s="6"/>
      <c r="EAO19" s="6"/>
      <c r="EAX19" s="6"/>
      <c r="EBG19" s="6"/>
      <c r="EBP19" s="6"/>
      <c r="EBY19" s="6"/>
      <c r="ECH19" s="6"/>
      <c r="ECQ19" s="6"/>
      <c r="ECZ19" s="6"/>
      <c r="EDI19" s="6"/>
      <c r="EDR19" s="6"/>
      <c r="EEA19" s="6"/>
      <c r="EEJ19" s="6"/>
      <c r="EES19" s="6"/>
      <c r="EFB19" s="6"/>
      <c r="EFK19" s="6"/>
      <c r="EFT19" s="6"/>
      <c r="EGC19" s="6"/>
      <c r="EGL19" s="6"/>
      <c r="EGU19" s="6"/>
      <c r="EHD19" s="6"/>
      <c r="EHM19" s="6"/>
      <c r="EHV19" s="6"/>
      <c r="EIE19" s="6"/>
      <c r="EIN19" s="6"/>
      <c r="EIW19" s="6"/>
      <c r="EJF19" s="6"/>
      <c r="EJO19" s="6"/>
      <c r="EJX19" s="6"/>
      <c r="EKG19" s="6"/>
      <c r="EKP19" s="6"/>
      <c r="EKY19" s="6"/>
      <c r="ELH19" s="6"/>
      <c r="ELQ19" s="6"/>
      <c r="ELZ19" s="6"/>
      <c r="EMI19" s="6"/>
      <c r="EMR19" s="6"/>
      <c r="ENA19" s="6"/>
      <c r="ENJ19" s="6"/>
      <c r="ENS19" s="6"/>
      <c r="EOB19" s="6"/>
      <c r="EOK19" s="6"/>
      <c r="EOT19" s="6"/>
      <c r="EPC19" s="6"/>
      <c r="EPL19" s="6"/>
      <c r="EPU19" s="6"/>
      <c r="EQD19" s="6"/>
      <c r="EQM19" s="6"/>
      <c r="EQV19" s="6"/>
      <c r="ERE19" s="6"/>
      <c r="ERN19" s="6"/>
      <c r="ERW19" s="6"/>
      <c r="ESF19" s="6"/>
      <c r="ESO19" s="6"/>
      <c r="ESX19" s="6"/>
      <c r="ETG19" s="6"/>
      <c r="ETP19" s="6"/>
      <c r="ETY19" s="6"/>
      <c r="EUH19" s="6"/>
      <c r="EUQ19" s="6"/>
      <c r="EUZ19" s="6"/>
      <c r="EVI19" s="6"/>
      <c r="EVR19" s="6"/>
      <c r="EWA19" s="6"/>
      <c r="EWJ19" s="6"/>
      <c r="EWS19" s="6"/>
      <c r="EXB19" s="6"/>
      <c r="EXK19" s="6"/>
      <c r="EXT19" s="6"/>
      <c r="EYC19" s="6"/>
      <c r="EYL19" s="6"/>
      <c r="EYU19" s="6"/>
      <c r="EZD19" s="6"/>
      <c r="EZM19" s="6"/>
      <c r="EZV19" s="6"/>
      <c r="FAE19" s="6"/>
      <c r="FAN19" s="6"/>
      <c r="FAW19" s="6"/>
      <c r="FBF19" s="6"/>
      <c r="FBO19" s="6"/>
      <c r="FBX19" s="6"/>
      <c r="FCG19" s="6"/>
      <c r="FCP19" s="6"/>
      <c r="FCY19" s="6"/>
      <c r="FDH19" s="6"/>
      <c r="FDQ19" s="6"/>
      <c r="FDZ19" s="6"/>
      <c r="FEI19" s="6"/>
      <c r="FER19" s="6"/>
      <c r="FFA19" s="6"/>
      <c r="FFJ19" s="6"/>
      <c r="FFS19" s="6"/>
      <c r="FGB19" s="6"/>
      <c r="FGK19" s="6"/>
      <c r="FGT19" s="6"/>
      <c r="FHC19" s="6"/>
      <c r="FHL19" s="6"/>
      <c r="FHU19" s="6"/>
      <c r="FID19" s="6"/>
      <c r="FIM19" s="6"/>
      <c r="FIV19" s="6"/>
      <c r="FJE19" s="6"/>
      <c r="FJN19" s="6"/>
      <c r="FJW19" s="6"/>
      <c r="FKF19" s="6"/>
      <c r="FKO19" s="6"/>
      <c r="FKX19" s="6"/>
      <c r="FLG19" s="6"/>
      <c r="FLP19" s="6"/>
      <c r="FLY19" s="6"/>
      <c r="FMH19" s="6"/>
      <c r="FMQ19" s="6"/>
      <c r="FMZ19" s="6"/>
      <c r="FNI19" s="6"/>
      <c r="FNR19" s="6"/>
      <c r="FOA19" s="6"/>
      <c r="FOJ19" s="6"/>
      <c r="FOS19" s="6"/>
      <c r="FPB19" s="6"/>
      <c r="FPK19" s="6"/>
      <c r="FPT19" s="6"/>
      <c r="FQC19" s="6"/>
      <c r="FQL19" s="6"/>
      <c r="FQU19" s="6"/>
      <c r="FRD19" s="6"/>
      <c r="FRM19" s="6"/>
      <c r="FRV19" s="6"/>
      <c r="FSE19" s="6"/>
      <c r="FSN19" s="6"/>
      <c r="FSW19" s="6"/>
      <c r="FTF19" s="6"/>
      <c r="FTO19" s="6"/>
      <c r="FTX19" s="6"/>
      <c r="FUG19" s="6"/>
      <c r="FUP19" s="6"/>
      <c r="FUY19" s="6"/>
      <c r="FVH19" s="6"/>
      <c r="FVQ19" s="6"/>
      <c r="FVZ19" s="6"/>
      <c r="FWI19" s="6"/>
      <c r="FWR19" s="6"/>
      <c r="FXA19" s="6"/>
      <c r="FXJ19" s="6"/>
      <c r="FXS19" s="6"/>
      <c r="FYB19" s="6"/>
      <c r="FYK19" s="6"/>
      <c r="FYT19" s="6"/>
      <c r="FZC19" s="6"/>
      <c r="FZL19" s="6"/>
      <c r="FZU19" s="6"/>
      <c r="GAD19" s="6"/>
      <c r="GAM19" s="6"/>
      <c r="GAV19" s="6"/>
      <c r="GBE19" s="6"/>
      <c r="GBN19" s="6"/>
      <c r="GBW19" s="6"/>
      <c r="GCF19" s="6"/>
      <c r="GCO19" s="6"/>
      <c r="GCX19" s="6"/>
      <c r="GDG19" s="6"/>
      <c r="GDP19" s="6"/>
      <c r="GDY19" s="6"/>
      <c r="GEH19" s="6"/>
      <c r="GEQ19" s="6"/>
      <c r="GEZ19" s="6"/>
      <c r="GFI19" s="6"/>
      <c r="GFR19" s="6"/>
      <c r="GGA19" s="6"/>
      <c r="GGJ19" s="6"/>
      <c r="GGS19" s="6"/>
      <c r="GHB19" s="6"/>
      <c r="GHK19" s="6"/>
      <c r="GHT19" s="6"/>
      <c r="GIC19" s="6"/>
      <c r="GIL19" s="6"/>
      <c r="GIU19" s="6"/>
      <c r="GJD19" s="6"/>
      <c r="GJM19" s="6"/>
      <c r="GJV19" s="6"/>
      <c r="GKE19" s="6"/>
      <c r="GKN19" s="6"/>
      <c r="GKW19" s="6"/>
      <c r="GLF19" s="6"/>
      <c r="GLO19" s="6"/>
      <c r="GLX19" s="6"/>
      <c r="GMG19" s="6"/>
      <c r="GMP19" s="6"/>
      <c r="GMY19" s="6"/>
      <c r="GNH19" s="6"/>
      <c r="GNQ19" s="6"/>
      <c r="GNZ19" s="6"/>
      <c r="GOI19" s="6"/>
      <c r="GOR19" s="6"/>
      <c r="GPA19" s="6"/>
      <c r="GPJ19" s="6"/>
      <c r="GPS19" s="6"/>
      <c r="GQB19" s="6"/>
      <c r="GQK19" s="6"/>
      <c r="GQT19" s="6"/>
      <c r="GRC19" s="6"/>
      <c r="GRL19" s="6"/>
      <c r="GRU19" s="6"/>
      <c r="GSD19" s="6"/>
      <c r="GSM19" s="6"/>
      <c r="GSV19" s="6"/>
      <c r="GTE19" s="6"/>
      <c r="GTN19" s="6"/>
      <c r="GTW19" s="6"/>
      <c r="GUF19" s="6"/>
      <c r="GUO19" s="6"/>
      <c r="GUX19" s="6"/>
      <c r="GVG19" s="6"/>
      <c r="GVP19" s="6"/>
      <c r="GVY19" s="6"/>
      <c r="GWH19" s="6"/>
      <c r="GWQ19" s="6"/>
      <c r="GWZ19" s="6"/>
      <c r="GXI19" s="6"/>
      <c r="GXR19" s="6"/>
      <c r="GYA19" s="6"/>
      <c r="GYJ19" s="6"/>
      <c r="GYS19" s="6"/>
      <c r="GZB19" s="6"/>
      <c r="GZK19" s="6"/>
      <c r="GZT19" s="6"/>
      <c r="HAC19" s="6"/>
      <c r="HAL19" s="6"/>
      <c r="HAU19" s="6"/>
      <c r="HBD19" s="6"/>
      <c r="HBM19" s="6"/>
      <c r="HBV19" s="6"/>
      <c r="HCE19" s="6"/>
      <c r="HCN19" s="6"/>
      <c r="HCW19" s="6"/>
      <c r="HDF19" s="6"/>
      <c r="HDO19" s="6"/>
      <c r="HDX19" s="6"/>
      <c r="HEG19" s="6"/>
      <c r="HEP19" s="6"/>
      <c r="HEY19" s="6"/>
      <c r="HFH19" s="6"/>
      <c r="HFQ19" s="6"/>
      <c r="HFZ19" s="6"/>
      <c r="HGI19" s="6"/>
      <c r="HGR19" s="6"/>
      <c r="HHA19" s="6"/>
      <c r="HHJ19" s="6"/>
      <c r="HHS19" s="6"/>
      <c r="HIB19" s="6"/>
      <c r="HIK19" s="6"/>
      <c r="HIT19" s="6"/>
      <c r="HJC19" s="6"/>
      <c r="HJL19" s="6"/>
      <c r="HJU19" s="6"/>
      <c r="HKD19" s="6"/>
      <c r="HKM19" s="6"/>
      <c r="HKV19" s="6"/>
      <c r="HLE19" s="6"/>
      <c r="HLN19" s="6"/>
      <c r="HLW19" s="6"/>
      <c r="HMF19" s="6"/>
      <c r="HMO19" s="6"/>
      <c r="HMX19" s="6"/>
      <c r="HNG19" s="6"/>
      <c r="HNP19" s="6"/>
      <c r="HNY19" s="6"/>
      <c r="HOH19" s="6"/>
      <c r="HOQ19" s="6"/>
      <c r="HOZ19" s="6"/>
      <c r="HPI19" s="6"/>
      <c r="HPR19" s="6"/>
      <c r="HQA19" s="6"/>
      <c r="HQJ19" s="6"/>
      <c r="HQS19" s="6"/>
      <c r="HRB19" s="6"/>
      <c r="HRK19" s="6"/>
      <c r="HRT19" s="6"/>
      <c r="HSC19" s="6"/>
      <c r="HSL19" s="6"/>
      <c r="HSU19" s="6"/>
      <c r="HTD19" s="6"/>
      <c r="HTM19" s="6"/>
      <c r="HTV19" s="6"/>
      <c r="HUE19" s="6"/>
      <c r="HUN19" s="6"/>
      <c r="HUW19" s="6"/>
      <c r="HVF19" s="6"/>
      <c r="HVO19" s="6"/>
      <c r="HVX19" s="6"/>
      <c r="HWG19" s="6"/>
      <c r="HWP19" s="6"/>
      <c r="HWY19" s="6"/>
      <c r="HXH19" s="6"/>
      <c r="HXQ19" s="6"/>
      <c r="HXZ19" s="6"/>
      <c r="HYI19" s="6"/>
      <c r="HYR19" s="6"/>
      <c r="HZA19" s="6"/>
      <c r="HZJ19" s="6"/>
      <c r="HZS19" s="6"/>
      <c r="IAB19" s="6"/>
      <c r="IAK19" s="6"/>
      <c r="IAT19" s="6"/>
      <c r="IBC19" s="6"/>
      <c r="IBL19" s="6"/>
      <c r="IBU19" s="6"/>
      <c r="ICD19" s="6"/>
      <c r="ICM19" s="6"/>
      <c r="ICV19" s="6"/>
      <c r="IDE19" s="6"/>
      <c r="IDN19" s="6"/>
      <c r="IDW19" s="6"/>
      <c r="IEF19" s="6"/>
      <c r="IEO19" s="6"/>
      <c r="IEX19" s="6"/>
      <c r="IFG19" s="6"/>
      <c r="IFP19" s="6"/>
      <c r="IFY19" s="6"/>
      <c r="IGH19" s="6"/>
      <c r="IGQ19" s="6"/>
      <c r="IGZ19" s="6"/>
      <c r="IHI19" s="6"/>
      <c r="IHR19" s="6"/>
      <c r="IIA19" s="6"/>
      <c r="IIJ19" s="6"/>
      <c r="IIS19" s="6"/>
      <c r="IJB19" s="6"/>
      <c r="IJK19" s="6"/>
      <c r="IJT19" s="6"/>
      <c r="IKC19" s="6"/>
      <c r="IKL19" s="6"/>
      <c r="IKU19" s="6"/>
      <c r="ILD19" s="6"/>
      <c r="ILM19" s="6"/>
      <c r="ILV19" s="6"/>
      <c r="IME19" s="6"/>
      <c r="IMN19" s="6"/>
      <c r="IMW19" s="6"/>
      <c r="INF19" s="6"/>
      <c r="INO19" s="6"/>
      <c r="INX19" s="6"/>
      <c r="IOG19" s="6"/>
      <c r="IOP19" s="6"/>
      <c r="IOY19" s="6"/>
      <c r="IPH19" s="6"/>
      <c r="IPQ19" s="6"/>
      <c r="IPZ19" s="6"/>
      <c r="IQI19" s="6"/>
      <c r="IQR19" s="6"/>
      <c r="IRA19" s="6"/>
      <c r="IRJ19" s="6"/>
      <c r="IRS19" s="6"/>
      <c r="ISB19" s="6"/>
      <c r="ISK19" s="6"/>
      <c r="IST19" s="6"/>
      <c r="ITC19" s="6"/>
      <c r="ITL19" s="6"/>
      <c r="ITU19" s="6"/>
      <c r="IUD19" s="6"/>
      <c r="IUM19" s="6"/>
      <c r="IUV19" s="6"/>
      <c r="IVE19" s="6"/>
      <c r="IVN19" s="6"/>
      <c r="IVW19" s="6"/>
      <c r="IWF19" s="6"/>
      <c r="IWO19" s="6"/>
      <c r="IWX19" s="6"/>
      <c r="IXG19" s="6"/>
      <c r="IXP19" s="6"/>
      <c r="IXY19" s="6"/>
      <c r="IYH19" s="6"/>
      <c r="IYQ19" s="6"/>
      <c r="IYZ19" s="6"/>
      <c r="IZI19" s="6"/>
      <c r="IZR19" s="6"/>
      <c r="JAA19" s="6"/>
      <c r="JAJ19" s="6"/>
      <c r="JAS19" s="6"/>
      <c r="JBB19" s="6"/>
      <c r="JBK19" s="6"/>
      <c r="JBT19" s="6"/>
      <c r="JCC19" s="6"/>
      <c r="JCL19" s="6"/>
      <c r="JCU19" s="6"/>
      <c r="JDD19" s="6"/>
      <c r="JDM19" s="6"/>
      <c r="JDV19" s="6"/>
      <c r="JEE19" s="6"/>
      <c r="JEN19" s="6"/>
      <c r="JEW19" s="6"/>
      <c r="JFF19" s="6"/>
      <c r="JFO19" s="6"/>
      <c r="JFX19" s="6"/>
      <c r="JGG19" s="6"/>
      <c r="JGP19" s="6"/>
      <c r="JGY19" s="6"/>
      <c r="JHH19" s="6"/>
      <c r="JHQ19" s="6"/>
      <c r="JHZ19" s="6"/>
      <c r="JII19" s="6"/>
      <c r="JIR19" s="6"/>
      <c r="JJA19" s="6"/>
      <c r="JJJ19" s="6"/>
      <c r="JJS19" s="6"/>
      <c r="JKB19" s="6"/>
      <c r="JKK19" s="6"/>
      <c r="JKT19" s="6"/>
      <c r="JLC19" s="6"/>
      <c r="JLL19" s="6"/>
      <c r="JLU19" s="6"/>
      <c r="JMD19" s="6"/>
      <c r="JMM19" s="6"/>
      <c r="JMV19" s="6"/>
      <c r="JNE19" s="6"/>
      <c r="JNN19" s="6"/>
      <c r="JNW19" s="6"/>
      <c r="JOF19" s="6"/>
      <c r="JOO19" s="6"/>
      <c r="JOX19" s="6"/>
      <c r="JPG19" s="6"/>
      <c r="JPP19" s="6"/>
      <c r="JPY19" s="6"/>
      <c r="JQH19" s="6"/>
      <c r="JQQ19" s="6"/>
      <c r="JQZ19" s="6"/>
      <c r="JRI19" s="6"/>
      <c r="JRR19" s="6"/>
      <c r="JSA19" s="6"/>
      <c r="JSJ19" s="6"/>
      <c r="JSS19" s="6"/>
      <c r="JTB19" s="6"/>
      <c r="JTK19" s="6"/>
      <c r="JTT19" s="6"/>
      <c r="JUC19" s="6"/>
      <c r="JUL19" s="6"/>
      <c r="JUU19" s="6"/>
      <c r="JVD19" s="6"/>
      <c r="JVM19" s="6"/>
      <c r="JVV19" s="6"/>
      <c r="JWE19" s="6"/>
      <c r="JWN19" s="6"/>
      <c r="JWW19" s="6"/>
      <c r="JXF19" s="6"/>
      <c r="JXO19" s="6"/>
      <c r="JXX19" s="6"/>
      <c r="JYG19" s="6"/>
      <c r="JYP19" s="6"/>
      <c r="JYY19" s="6"/>
      <c r="JZH19" s="6"/>
      <c r="JZQ19" s="6"/>
      <c r="JZZ19" s="6"/>
      <c r="KAI19" s="6"/>
      <c r="KAR19" s="6"/>
      <c r="KBA19" s="6"/>
      <c r="KBJ19" s="6"/>
      <c r="KBS19" s="6"/>
      <c r="KCB19" s="6"/>
      <c r="KCK19" s="6"/>
      <c r="KCT19" s="6"/>
      <c r="KDC19" s="6"/>
      <c r="KDL19" s="6"/>
      <c r="KDU19" s="6"/>
      <c r="KED19" s="6"/>
      <c r="KEM19" s="6"/>
      <c r="KEV19" s="6"/>
      <c r="KFE19" s="6"/>
      <c r="KFN19" s="6"/>
      <c r="KFW19" s="6"/>
      <c r="KGF19" s="6"/>
      <c r="KGO19" s="6"/>
      <c r="KGX19" s="6"/>
      <c r="KHG19" s="6"/>
      <c r="KHP19" s="6"/>
      <c r="KHY19" s="6"/>
      <c r="KIH19" s="6"/>
      <c r="KIQ19" s="6"/>
      <c r="KIZ19" s="6"/>
      <c r="KJI19" s="6"/>
      <c r="KJR19" s="6"/>
      <c r="KKA19" s="6"/>
      <c r="KKJ19" s="6"/>
      <c r="KKS19" s="6"/>
      <c r="KLB19" s="6"/>
      <c r="KLK19" s="6"/>
      <c r="KLT19" s="6"/>
      <c r="KMC19" s="6"/>
      <c r="KML19" s="6"/>
      <c r="KMU19" s="6"/>
      <c r="KND19" s="6"/>
      <c r="KNM19" s="6"/>
      <c r="KNV19" s="6"/>
      <c r="KOE19" s="6"/>
      <c r="KON19" s="6"/>
      <c r="KOW19" s="6"/>
      <c r="KPF19" s="6"/>
      <c r="KPO19" s="6"/>
      <c r="KPX19" s="6"/>
      <c r="KQG19" s="6"/>
      <c r="KQP19" s="6"/>
      <c r="KQY19" s="6"/>
      <c r="KRH19" s="6"/>
      <c r="KRQ19" s="6"/>
      <c r="KRZ19" s="6"/>
      <c r="KSI19" s="6"/>
      <c r="KSR19" s="6"/>
      <c r="KTA19" s="6"/>
      <c r="KTJ19" s="6"/>
      <c r="KTS19" s="6"/>
      <c r="KUB19" s="6"/>
      <c r="KUK19" s="6"/>
      <c r="KUT19" s="6"/>
      <c r="KVC19" s="6"/>
      <c r="KVL19" s="6"/>
      <c r="KVU19" s="6"/>
      <c r="KWD19" s="6"/>
      <c r="KWM19" s="6"/>
      <c r="KWV19" s="6"/>
      <c r="KXE19" s="6"/>
      <c r="KXN19" s="6"/>
      <c r="KXW19" s="6"/>
      <c r="KYF19" s="6"/>
      <c r="KYO19" s="6"/>
      <c r="KYX19" s="6"/>
      <c r="KZG19" s="6"/>
      <c r="KZP19" s="6"/>
      <c r="KZY19" s="6"/>
      <c r="LAH19" s="6"/>
      <c r="LAQ19" s="6"/>
      <c r="LAZ19" s="6"/>
      <c r="LBI19" s="6"/>
      <c r="LBR19" s="6"/>
      <c r="LCA19" s="6"/>
      <c r="LCJ19" s="6"/>
      <c r="LCS19" s="6"/>
      <c r="LDB19" s="6"/>
      <c r="LDK19" s="6"/>
      <c r="LDT19" s="6"/>
      <c r="LEC19" s="6"/>
      <c r="LEL19" s="6"/>
      <c r="LEU19" s="6"/>
      <c r="LFD19" s="6"/>
      <c r="LFM19" s="6"/>
      <c r="LFV19" s="6"/>
      <c r="LGE19" s="6"/>
      <c r="LGN19" s="6"/>
      <c r="LGW19" s="6"/>
      <c r="LHF19" s="6"/>
      <c r="LHO19" s="6"/>
      <c r="LHX19" s="6"/>
      <c r="LIG19" s="6"/>
      <c r="LIP19" s="6"/>
      <c r="LIY19" s="6"/>
      <c r="LJH19" s="6"/>
      <c r="LJQ19" s="6"/>
      <c r="LJZ19" s="6"/>
      <c r="LKI19" s="6"/>
      <c r="LKR19" s="6"/>
      <c r="LLA19" s="6"/>
      <c r="LLJ19" s="6"/>
      <c r="LLS19" s="6"/>
      <c r="LMB19" s="6"/>
      <c r="LMK19" s="6"/>
      <c r="LMT19" s="6"/>
      <c r="LNC19" s="6"/>
      <c r="LNL19" s="6"/>
      <c r="LNU19" s="6"/>
      <c r="LOD19" s="6"/>
      <c r="LOM19" s="6"/>
      <c r="LOV19" s="6"/>
      <c r="LPE19" s="6"/>
      <c r="LPN19" s="6"/>
      <c r="LPW19" s="6"/>
      <c r="LQF19" s="6"/>
      <c r="LQO19" s="6"/>
      <c r="LQX19" s="6"/>
      <c r="LRG19" s="6"/>
      <c r="LRP19" s="6"/>
      <c r="LRY19" s="6"/>
      <c r="LSH19" s="6"/>
      <c r="LSQ19" s="6"/>
      <c r="LSZ19" s="6"/>
      <c r="LTI19" s="6"/>
      <c r="LTR19" s="6"/>
      <c r="LUA19" s="6"/>
      <c r="LUJ19" s="6"/>
      <c r="LUS19" s="6"/>
      <c r="LVB19" s="6"/>
      <c r="LVK19" s="6"/>
      <c r="LVT19" s="6"/>
      <c r="LWC19" s="6"/>
      <c r="LWL19" s="6"/>
      <c r="LWU19" s="6"/>
      <c r="LXD19" s="6"/>
      <c r="LXM19" s="6"/>
      <c r="LXV19" s="6"/>
      <c r="LYE19" s="6"/>
      <c r="LYN19" s="6"/>
      <c r="LYW19" s="6"/>
      <c r="LZF19" s="6"/>
      <c r="LZO19" s="6"/>
      <c r="LZX19" s="6"/>
      <c r="MAG19" s="6"/>
      <c r="MAP19" s="6"/>
      <c r="MAY19" s="6"/>
      <c r="MBH19" s="6"/>
      <c r="MBQ19" s="6"/>
      <c r="MBZ19" s="6"/>
      <c r="MCI19" s="6"/>
      <c r="MCR19" s="6"/>
      <c r="MDA19" s="6"/>
      <c r="MDJ19" s="6"/>
      <c r="MDS19" s="6"/>
      <c r="MEB19" s="6"/>
      <c r="MEK19" s="6"/>
      <c r="MET19" s="6"/>
      <c r="MFC19" s="6"/>
      <c r="MFL19" s="6"/>
      <c r="MFU19" s="6"/>
      <c r="MGD19" s="6"/>
      <c r="MGM19" s="6"/>
      <c r="MGV19" s="6"/>
      <c r="MHE19" s="6"/>
      <c r="MHN19" s="6"/>
      <c r="MHW19" s="6"/>
      <c r="MIF19" s="6"/>
      <c r="MIO19" s="6"/>
      <c r="MIX19" s="6"/>
      <c r="MJG19" s="6"/>
      <c r="MJP19" s="6"/>
      <c r="MJY19" s="6"/>
      <c r="MKH19" s="6"/>
      <c r="MKQ19" s="6"/>
      <c r="MKZ19" s="6"/>
      <c r="MLI19" s="6"/>
      <c r="MLR19" s="6"/>
      <c r="MMA19" s="6"/>
      <c r="MMJ19" s="6"/>
      <c r="MMS19" s="6"/>
      <c r="MNB19" s="6"/>
      <c r="MNK19" s="6"/>
      <c r="MNT19" s="6"/>
      <c r="MOC19" s="6"/>
      <c r="MOL19" s="6"/>
      <c r="MOU19" s="6"/>
      <c r="MPD19" s="6"/>
      <c r="MPM19" s="6"/>
      <c r="MPV19" s="6"/>
      <c r="MQE19" s="6"/>
      <c r="MQN19" s="6"/>
      <c r="MQW19" s="6"/>
      <c r="MRF19" s="6"/>
      <c r="MRO19" s="6"/>
      <c r="MRX19" s="6"/>
      <c r="MSG19" s="6"/>
      <c r="MSP19" s="6"/>
      <c r="MSY19" s="6"/>
      <c r="MTH19" s="6"/>
      <c r="MTQ19" s="6"/>
      <c r="MTZ19" s="6"/>
      <c r="MUI19" s="6"/>
      <c r="MUR19" s="6"/>
      <c r="MVA19" s="6"/>
      <c r="MVJ19" s="6"/>
      <c r="MVS19" s="6"/>
      <c r="MWB19" s="6"/>
      <c r="MWK19" s="6"/>
      <c r="MWT19" s="6"/>
      <c r="MXC19" s="6"/>
      <c r="MXL19" s="6"/>
      <c r="MXU19" s="6"/>
      <c r="MYD19" s="6"/>
      <c r="MYM19" s="6"/>
      <c r="MYV19" s="6"/>
      <c r="MZE19" s="6"/>
      <c r="MZN19" s="6"/>
      <c r="MZW19" s="6"/>
      <c r="NAF19" s="6"/>
      <c r="NAO19" s="6"/>
      <c r="NAX19" s="6"/>
      <c r="NBG19" s="6"/>
      <c r="NBP19" s="6"/>
      <c r="NBY19" s="6"/>
      <c r="NCH19" s="6"/>
      <c r="NCQ19" s="6"/>
      <c r="NCZ19" s="6"/>
      <c r="NDI19" s="6"/>
      <c r="NDR19" s="6"/>
      <c r="NEA19" s="6"/>
      <c r="NEJ19" s="6"/>
      <c r="NES19" s="6"/>
      <c r="NFB19" s="6"/>
      <c r="NFK19" s="6"/>
      <c r="NFT19" s="6"/>
      <c r="NGC19" s="6"/>
      <c r="NGL19" s="6"/>
      <c r="NGU19" s="6"/>
      <c r="NHD19" s="6"/>
      <c r="NHM19" s="6"/>
      <c r="NHV19" s="6"/>
      <c r="NIE19" s="6"/>
      <c r="NIN19" s="6"/>
      <c r="NIW19" s="6"/>
      <c r="NJF19" s="6"/>
      <c r="NJO19" s="6"/>
      <c r="NJX19" s="6"/>
      <c r="NKG19" s="6"/>
      <c r="NKP19" s="6"/>
      <c r="NKY19" s="6"/>
      <c r="NLH19" s="6"/>
      <c r="NLQ19" s="6"/>
      <c r="NLZ19" s="6"/>
      <c r="NMI19" s="6"/>
      <c r="NMR19" s="6"/>
      <c r="NNA19" s="6"/>
      <c r="NNJ19" s="6"/>
      <c r="NNS19" s="6"/>
      <c r="NOB19" s="6"/>
      <c r="NOK19" s="6"/>
      <c r="NOT19" s="6"/>
      <c r="NPC19" s="6"/>
      <c r="NPL19" s="6"/>
      <c r="NPU19" s="6"/>
      <c r="NQD19" s="6"/>
      <c r="NQM19" s="6"/>
      <c r="NQV19" s="6"/>
      <c r="NRE19" s="6"/>
      <c r="NRN19" s="6"/>
      <c r="NRW19" s="6"/>
      <c r="NSF19" s="6"/>
      <c r="NSO19" s="6"/>
      <c r="NSX19" s="6"/>
      <c r="NTG19" s="6"/>
      <c r="NTP19" s="6"/>
      <c r="NTY19" s="6"/>
      <c r="NUH19" s="6"/>
      <c r="NUQ19" s="6"/>
      <c r="NUZ19" s="6"/>
      <c r="NVI19" s="6"/>
      <c r="NVR19" s="6"/>
      <c r="NWA19" s="6"/>
      <c r="NWJ19" s="6"/>
      <c r="NWS19" s="6"/>
      <c r="NXB19" s="6"/>
      <c r="NXK19" s="6"/>
      <c r="NXT19" s="6"/>
      <c r="NYC19" s="6"/>
      <c r="NYL19" s="6"/>
      <c r="NYU19" s="6"/>
      <c r="NZD19" s="6"/>
      <c r="NZM19" s="6"/>
      <c r="NZV19" s="6"/>
      <c r="OAE19" s="6"/>
      <c r="OAN19" s="6"/>
      <c r="OAW19" s="6"/>
      <c r="OBF19" s="6"/>
      <c r="OBO19" s="6"/>
      <c r="OBX19" s="6"/>
      <c r="OCG19" s="6"/>
      <c r="OCP19" s="6"/>
      <c r="OCY19" s="6"/>
      <c r="ODH19" s="6"/>
      <c r="ODQ19" s="6"/>
      <c r="ODZ19" s="6"/>
      <c r="OEI19" s="6"/>
      <c r="OER19" s="6"/>
      <c r="OFA19" s="6"/>
      <c r="OFJ19" s="6"/>
      <c r="OFS19" s="6"/>
      <c r="OGB19" s="6"/>
      <c r="OGK19" s="6"/>
      <c r="OGT19" s="6"/>
      <c r="OHC19" s="6"/>
      <c r="OHL19" s="6"/>
      <c r="OHU19" s="6"/>
      <c r="OID19" s="6"/>
      <c r="OIM19" s="6"/>
      <c r="OIV19" s="6"/>
      <c r="OJE19" s="6"/>
      <c r="OJN19" s="6"/>
      <c r="OJW19" s="6"/>
      <c r="OKF19" s="6"/>
      <c r="OKO19" s="6"/>
      <c r="OKX19" s="6"/>
      <c r="OLG19" s="6"/>
      <c r="OLP19" s="6"/>
      <c r="OLY19" s="6"/>
      <c r="OMH19" s="6"/>
      <c r="OMQ19" s="6"/>
      <c r="OMZ19" s="6"/>
      <c r="ONI19" s="6"/>
      <c r="ONR19" s="6"/>
      <c r="OOA19" s="6"/>
      <c r="OOJ19" s="6"/>
      <c r="OOS19" s="6"/>
      <c r="OPB19" s="6"/>
      <c r="OPK19" s="6"/>
      <c r="OPT19" s="6"/>
      <c r="OQC19" s="6"/>
      <c r="OQL19" s="6"/>
      <c r="OQU19" s="6"/>
      <c r="ORD19" s="6"/>
      <c r="ORM19" s="6"/>
      <c r="ORV19" s="6"/>
      <c r="OSE19" s="6"/>
      <c r="OSN19" s="6"/>
      <c r="OSW19" s="6"/>
      <c r="OTF19" s="6"/>
      <c r="OTO19" s="6"/>
      <c r="OTX19" s="6"/>
      <c r="OUG19" s="6"/>
      <c r="OUP19" s="6"/>
      <c r="OUY19" s="6"/>
      <c r="OVH19" s="6"/>
      <c r="OVQ19" s="6"/>
      <c r="OVZ19" s="6"/>
      <c r="OWI19" s="6"/>
      <c r="OWR19" s="6"/>
      <c r="OXA19" s="6"/>
      <c r="OXJ19" s="6"/>
      <c r="OXS19" s="6"/>
      <c r="OYB19" s="6"/>
      <c r="OYK19" s="6"/>
      <c r="OYT19" s="6"/>
      <c r="OZC19" s="6"/>
      <c r="OZL19" s="6"/>
      <c r="OZU19" s="6"/>
      <c r="PAD19" s="6"/>
      <c r="PAM19" s="6"/>
      <c r="PAV19" s="6"/>
      <c r="PBE19" s="6"/>
      <c r="PBN19" s="6"/>
      <c r="PBW19" s="6"/>
      <c r="PCF19" s="6"/>
      <c r="PCO19" s="6"/>
      <c r="PCX19" s="6"/>
      <c r="PDG19" s="6"/>
      <c r="PDP19" s="6"/>
      <c r="PDY19" s="6"/>
      <c r="PEH19" s="6"/>
      <c r="PEQ19" s="6"/>
      <c r="PEZ19" s="6"/>
      <c r="PFI19" s="6"/>
      <c r="PFR19" s="6"/>
      <c r="PGA19" s="6"/>
      <c r="PGJ19" s="6"/>
      <c r="PGS19" s="6"/>
      <c r="PHB19" s="6"/>
      <c r="PHK19" s="6"/>
      <c r="PHT19" s="6"/>
      <c r="PIC19" s="6"/>
      <c r="PIL19" s="6"/>
      <c r="PIU19" s="6"/>
      <c r="PJD19" s="6"/>
      <c r="PJM19" s="6"/>
      <c r="PJV19" s="6"/>
      <c r="PKE19" s="6"/>
      <c r="PKN19" s="6"/>
      <c r="PKW19" s="6"/>
      <c r="PLF19" s="6"/>
      <c r="PLO19" s="6"/>
      <c r="PLX19" s="6"/>
      <c r="PMG19" s="6"/>
      <c r="PMP19" s="6"/>
      <c r="PMY19" s="6"/>
      <c r="PNH19" s="6"/>
      <c r="PNQ19" s="6"/>
      <c r="PNZ19" s="6"/>
      <c r="POI19" s="6"/>
      <c r="POR19" s="6"/>
      <c r="PPA19" s="6"/>
      <c r="PPJ19" s="6"/>
      <c r="PPS19" s="6"/>
      <c r="PQB19" s="6"/>
      <c r="PQK19" s="6"/>
      <c r="PQT19" s="6"/>
      <c r="PRC19" s="6"/>
      <c r="PRL19" s="6"/>
      <c r="PRU19" s="6"/>
      <c r="PSD19" s="6"/>
      <c r="PSM19" s="6"/>
      <c r="PSV19" s="6"/>
      <c r="PTE19" s="6"/>
      <c r="PTN19" s="6"/>
      <c r="PTW19" s="6"/>
      <c r="PUF19" s="6"/>
      <c r="PUO19" s="6"/>
      <c r="PUX19" s="6"/>
      <c r="PVG19" s="6"/>
      <c r="PVP19" s="6"/>
      <c r="PVY19" s="6"/>
      <c r="PWH19" s="6"/>
      <c r="PWQ19" s="6"/>
      <c r="PWZ19" s="6"/>
      <c r="PXI19" s="6"/>
      <c r="PXR19" s="6"/>
      <c r="PYA19" s="6"/>
      <c r="PYJ19" s="6"/>
      <c r="PYS19" s="6"/>
      <c r="PZB19" s="6"/>
      <c r="PZK19" s="6"/>
      <c r="PZT19" s="6"/>
      <c r="QAC19" s="6"/>
      <c r="QAL19" s="6"/>
      <c r="QAU19" s="6"/>
      <c r="QBD19" s="6"/>
      <c r="QBM19" s="6"/>
      <c r="QBV19" s="6"/>
      <c r="QCE19" s="6"/>
      <c r="QCN19" s="6"/>
      <c r="QCW19" s="6"/>
      <c r="QDF19" s="6"/>
      <c r="QDO19" s="6"/>
      <c r="QDX19" s="6"/>
      <c r="QEG19" s="6"/>
      <c r="QEP19" s="6"/>
      <c r="QEY19" s="6"/>
      <c r="QFH19" s="6"/>
      <c r="QFQ19" s="6"/>
      <c r="QFZ19" s="6"/>
      <c r="QGI19" s="6"/>
      <c r="QGR19" s="6"/>
      <c r="QHA19" s="6"/>
      <c r="QHJ19" s="6"/>
      <c r="QHS19" s="6"/>
      <c r="QIB19" s="6"/>
      <c r="QIK19" s="6"/>
      <c r="QIT19" s="6"/>
      <c r="QJC19" s="6"/>
      <c r="QJL19" s="6"/>
      <c r="QJU19" s="6"/>
      <c r="QKD19" s="6"/>
      <c r="QKM19" s="6"/>
      <c r="QKV19" s="6"/>
      <c r="QLE19" s="6"/>
      <c r="QLN19" s="6"/>
      <c r="QLW19" s="6"/>
      <c r="QMF19" s="6"/>
      <c r="QMO19" s="6"/>
      <c r="QMX19" s="6"/>
      <c r="QNG19" s="6"/>
      <c r="QNP19" s="6"/>
      <c r="QNY19" s="6"/>
      <c r="QOH19" s="6"/>
      <c r="QOQ19" s="6"/>
      <c r="QOZ19" s="6"/>
      <c r="QPI19" s="6"/>
      <c r="QPR19" s="6"/>
      <c r="QQA19" s="6"/>
      <c r="QQJ19" s="6"/>
      <c r="QQS19" s="6"/>
      <c r="QRB19" s="6"/>
      <c r="QRK19" s="6"/>
      <c r="QRT19" s="6"/>
      <c r="QSC19" s="6"/>
      <c r="QSL19" s="6"/>
      <c r="QSU19" s="6"/>
      <c r="QTD19" s="6"/>
      <c r="QTM19" s="6"/>
      <c r="QTV19" s="6"/>
      <c r="QUE19" s="6"/>
      <c r="QUN19" s="6"/>
      <c r="QUW19" s="6"/>
      <c r="QVF19" s="6"/>
      <c r="QVO19" s="6"/>
      <c r="QVX19" s="6"/>
      <c r="QWG19" s="6"/>
      <c r="QWP19" s="6"/>
      <c r="QWY19" s="6"/>
      <c r="QXH19" s="6"/>
      <c r="QXQ19" s="6"/>
      <c r="QXZ19" s="6"/>
      <c r="QYI19" s="6"/>
      <c r="QYR19" s="6"/>
      <c r="QZA19" s="6"/>
      <c r="QZJ19" s="6"/>
      <c r="QZS19" s="6"/>
      <c r="RAB19" s="6"/>
      <c r="RAK19" s="6"/>
      <c r="RAT19" s="6"/>
      <c r="RBC19" s="6"/>
      <c r="RBL19" s="6"/>
      <c r="RBU19" s="6"/>
      <c r="RCD19" s="6"/>
      <c r="RCM19" s="6"/>
      <c r="RCV19" s="6"/>
      <c r="RDE19" s="6"/>
      <c r="RDN19" s="6"/>
      <c r="RDW19" s="6"/>
      <c r="REF19" s="6"/>
      <c r="REO19" s="6"/>
      <c r="REX19" s="6"/>
      <c r="RFG19" s="6"/>
      <c r="RFP19" s="6"/>
      <c r="RFY19" s="6"/>
      <c r="RGH19" s="6"/>
      <c r="RGQ19" s="6"/>
      <c r="RGZ19" s="6"/>
      <c r="RHI19" s="6"/>
      <c r="RHR19" s="6"/>
      <c r="RIA19" s="6"/>
      <c r="RIJ19" s="6"/>
      <c r="RIS19" s="6"/>
      <c r="RJB19" s="6"/>
      <c r="RJK19" s="6"/>
      <c r="RJT19" s="6"/>
      <c r="RKC19" s="6"/>
      <c r="RKL19" s="6"/>
      <c r="RKU19" s="6"/>
      <c r="RLD19" s="6"/>
      <c r="RLM19" s="6"/>
      <c r="RLV19" s="6"/>
      <c r="RME19" s="6"/>
      <c r="RMN19" s="6"/>
      <c r="RMW19" s="6"/>
      <c r="RNF19" s="6"/>
      <c r="RNO19" s="6"/>
      <c r="RNX19" s="6"/>
      <c r="ROG19" s="6"/>
      <c r="ROP19" s="6"/>
      <c r="ROY19" s="6"/>
      <c r="RPH19" s="6"/>
      <c r="RPQ19" s="6"/>
      <c r="RPZ19" s="6"/>
      <c r="RQI19" s="6"/>
      <c r="RQR19" s="6"/>
      <c r="RRA19" s="6"/>
      <c r="RRJ19" s="6"/>
      <c r="RRS19" s="6"/>
      <c r="RSB19" s="6"/>
      <c r="RSK19" s="6"/>
      <c r="RST19" s="6"/>
      <c r="RTC19" s="6"/>
      <c r="RTL19" s="6"/>
      <c r="RTU19" s="6"/>
      <c r="RUD19" s="6"/>
      <c r="RUM19" s="6"/>
      <c r="RUV19" s="6"/>
      <c r="RVE19" s="6"/>
      <c r="RVN19" s="6"/>
      <c r="RVW19" s="6"/>
      <c r="RWF19" s="6"/>
      <c r="RWO19" s="6"/>
      <c r="RWX19" s="6"/>
      <c r="RXG19" s="6"/>
      <c r="RXP19" s="6"/>
      <c r="RXY19" s="6"/>
      <c r="RYH19" s="6"/>
      <c r="RYQ19" s="6"/>
      <c r="RYZ19" s="6"/>
      <c r="RZI19" s="6"/>
      <c r="RZR19" s="6"/>
      <c r="SAA19" s="6"/>
      <c r="SAJ19" s="6"/>
      <c r="SAS19" s="6"/>
      <c r="SBB19" s="6"/>
      <c r="SBK19" s="6"/>
      <c r="SBT19" s="6"/>
      <c r="SCC19" s="6"/>
      <c r="SCL19" s="6"/>
      <c r="SCU19" s="6"/>
      <c r="SDD19" s="6"/>
      <c r="SDM19" s="6"/>
      <c r="SDV19" s="6"/>
      <c r="SEE19" s="6"/>
      <c r="SEN19" s="6"/>
      <c r="SEW19" s="6"/>
      <c r="SFF19" s="6"/>
      <c r="SFO19" s="6"/>
      <c r="SFX19" s="6"/>
      <c r="SGG19" s="6"/>
      <c r="SGP19" s="6"/>
      <c r="SGY19" s="6"/>
      <c r="SHH19" s="6"/>
      <c r="SHQ19" s="6"/>
      <c r="SHZ19" s="6"/>
      <c r="SII19" s="6"/>
      <c r="SIR19" s="6"/>
      <c r="SJA19" s="6"/>
      <c r="SJJ19" s="6"/>
      <c r="SJS19" s="6"/>
      <c r="SKB19" s="6"/>
      <c r="SKK19" s="6"/>
      <c r="SKT19" s="6"/>
      <c r="SLC19" s="6"/>
      <c r="SLL19" s="6"/>
      <c r="SLU19" s="6"/>
      <c r="SMD19" s="6"/>
      <c r="SMM19" s="6"/>
      <c r="SMV19" s="6"/>
      <c r="SNE19" s="6"/>
      <c r="SNN19" s="6"/>
      <c r="SNW19" s="6"/>
      <c r="SOF19" s="6"/>
      <c r="SOO19" s="6"/>
      <c r="SOX19" s="6"/>
      <c r="SPG19" s="6"/>
      <c r="SPP19" s="6"/>
      <c r="SPY19" s="6"/>
      <c r="SQH19" s="6"/>
      <c r="SQQ19" s="6"/>
      <c r="SQZ19" s="6"/>
      <c r="SRI19" s="6"/>
      <c r="SRR19" s="6"/>
      <c r="SSA19" s="6"/>
      <c r="SSJ19" s="6"/>
      <c r="SSS19" s="6"/>
      <c r="STB19" s="6"/>
      <c r="STK19" s="6"/>
      <c r="STT19" s="6"/>
      <c r="SUC19" s="6"/>
      <c r="SUL19" s="6"/>
      <c r="SUU19" s="6"/>
      <c r="SVD19" s="6"/>
      <c r="SVM19" s="6"/>
      <c r="SVV19" s="6"/>
      <c r="SWE19" s="6"/>
      <c r="SWN19" s="6"/>
      <c r="SWW19" s="6"/>
      <c r="SXF19" s="6"/>
      <c r="SXO19" s="6"/>
      <c r="SXX19" s="6"/>
      <c r="SYG19" s="6"/>
      <c r="SYP19" s="6"/>
      <c r="SYY19" s="6"/>
      <c r="SZH19" s="6"/>
      <c r="SZQ19" s="6"/>
      <c r="SZZ19" s="6"/>
      <c r="TAI19" s="6"/>
      <c r="TAR19" s="6"/>
      <c r="TBA19" s="6"/>
      <c r="TBJ19" s="6"/>
      <c r="TBS19" s="6"/>
      <c r="TCB19" s="6"/>
      <c r="TCK19" s="6"/>
      <c r="TCT19" s="6"/>
      <c r="TDC19" s="6"/>
      <c r="TDL19" s="6"/>
      <c r="TDU19" s="6"/>
      <c r="TED19" s="6"/>
      <c r="TEM19" s="6"/>
      <c r="TEV19" s="6"/>
      <c r="TFE19" s="6"/>
      <c r="TFN19" s="6"/>
      <c r="TFW19" s="6"/>
      <c r="TGF19" s="6"/>
      <c r="TGO19" s="6"/>
      <c r="TGX19" s="6"/>
      <c r="THG19" s="6"/>
      <c r="THP19" s="6"/>
      <c r="THY19" s="6"/>
      <c r="TIH19" s="6"/>
      <c r="TIQ19" s="6"/>
      <c r="TIZ19" s="6"/>
      <c r="TJI19" s="6"/>
      <c r="TJR19" s="6"/>
      <c r="TKA19" s="6"/>
      <c r="TKJ19" s="6"/>
      <c r="TKS19" s="6"/>
      <c r="TLB19" s="6"/>
      <c r="TLK19" s="6"/>
      <c r="TLT19" s="6"/>
      <c r="TMC19" s="6"/>
      <c r="TML19" s="6"/>
      <c r="TMU19" s="6"/>
      <c r="TND19" s="6"/>
      <c r="TNM19" s="6"/>
      <c r="TNV19" s="6"/>
      <c r="TOE19" s="6"/>
      <c r="TON19" s="6"/>
      <c r="TOW19" s="6"/>
      <c r="TPF19" s="6"/>
      <c r="TPO19" s="6"/>
      <c r="TPX19" s="6"/>
      <c r="TQG19" s="6"/>
      <c r="TQP19" s="6"/>
      <c r="TQY19" s="6"/>
      <c r="TRH19" s="6"/>
      <c r="TRQ19" s="6"/>
      <c r="TRZ19" s="6"/>
      <c r="TSI19" s="6"/>
      <c r="TSR19" s="6"/>
      <c r="TTA19" s="6"/>
      <c r="TTJ19" s="6"/>
      <c r="TTS19" s="6"/>
      <c r="TUB19" s="6"/>
      <c r="TUK19" s="6"/>
      <c r="TUT19" s="6"/>
      <c r="TVC19" s="6"/>
      <c r="TVL19" s="6"/>
      <c r="TVU19" s="6"/>
      <c r="TWD19" s="6"/>
      <c r="TWM19" s="6"/>
      <c r="TWV19" s="6"/>
      <c r="TXE19" s="6"/>
      <c r="TXN19" s="6"/>
      <c r="TXW19" s="6"/>
      <c r="TYF19" s="6"/>
      <c r="TYO19" s="6"/>
      <c r="TYX19" s="6"/>
      <c r="TZG19" s="6"/>
      <c r="TZP19" s="6"/>
      <c r="TZY19" s="6"/>
      <c r="UAH19" s="6"/>
      <c r="UAQ19" s="6"/>
      <c r="UAZ19" s="6"/>
      <c r="UBI19" s="6"/>
      <c r="UBR19" s="6"/>
      <c r="UCA19" s="6"/>
      <c r="UCJ19" s="6"/>
      <c r="UCS19" s="6"/>
      <c r="UDB19" s="6"/>
      <c r="UDK19" s="6"/>
      <c r="UDT19" s="6"/>
      <c r="UEC19" s="6"/>
      <c r="UEL19" s="6"/>
      <c r="UEU19" s="6"/>
      <c r="UFD19" s="6"/>
      <c r="UFM19" s="6"/>
      <c r="UFV19" s="6"/>
      <c r="UGE19" s="6"/>
      <c r="UGN19" s="6"/>
      <c r="UGW19" s="6"/>
      <c r="UHF19" s="6"/>
      <c r="UHO19" s="6"/>
      <c r="UHX19" s="6"/>
      <c r="UIG19" s="6"/>
      <c r="UIP19" s="6"/>
      <c r="UIY19" s="6"/>
      <c r="UJH19" s="6"/>
      <c r="UJQ19" s="6"/>
      <c r="UJZ19" s="6"/>
      <c r="UKI19" s="6"/>
      <c r="UKR19" s="6"/>
      <c r="ULA19" s="6"/>
      <c r="ULJ19" s="6"/>
      <c r="ULS19" s="6"/>
      <c r="UMB19" s="6"/>
      <c r="UMK19" s="6"/>
      <c r="UMT19" s="6"/>
      <c r="UNC19" s="6"/>
      <c r="UNL19" s="6"/>
      <c r="UNU19" s="6"/>
      <c r="UOD19" s="6"/>
      <c r="UOM19" s="6"/>
      <c r="UOV19" s="6"/>
      <c r="UPE19" s="6"/>
      <c r="UPN19" s="6"/>
      <c r="UPW19" s="6"/>
      <c r="UQF19" s="6"/>
      <c r="UQO19" s="6"/>
      <c r="UQX19" s="6"/>
      <c r="URG19" s="6"/>
      <c r="URP19" s="6"/>
      <c r="URY19" s="6"/>
      <c r="USH19" s="6"/>
      <c r="USQ19" s="6"/>
      <c r="USZ19" s="6"/>
      <c r="UTI19" s="6"/>
      <c r="UTR19" s="6"/>
      <c r="UUA19" s="6"/>
      <c r="UUJ19" s="6"/>
      <c r="UUS19" s="6"/>
      <c r="UVB19" s="6"/>
      <c r="UVK19" s="6"/>
      <c r="UVT19" s="6"/>
      <c r="UWC19" s="6"/>
      <c r="UWL19" s="6"/>
      <c r="UWU19" s="6"/>
      <c r="UXD19" s="6"/>
      <c r="UXM19" s="6"/>
      <c r="UXV19" s="6"/>
      <c r="UYE19" s="6"/>
      <c r="UYN19" s="6"/>
      <c r="UYW19" s="6"/>
      <c r="UZF19" s="6"/>
      <c r="UZO19" s="6"/>
      <c r="UZX19" s="6"/>
      <c r="VAG19" s="6"/>
      <c r="VAP19" s="6"/>
      <c r="VAY19" s="6"/>
      <c r="VBH19" s="6"/>
      <c r="VBQ19" s="6"/>
      <c r="VBZ19" s="6"/>
      <c r="VCI19" s="6"/>
      <c r="VCR19" s="6"/>
      <c r="VDA19" s="6"/>
      <c r="VDJ19" s="6"/>
      <c r="VDS19" s="6"/>
      <c r="VEB19" s="6"/>
      <c r="VEK19" s="6"/>
      <c r="VET19" s="6"/>
      <c r="VFC19" s="6"/>
      <c r="VFL19" s="6"/>
      <c r="VFU19" s="6"/>
      <c r="VGD19" s="6"/>
      <c r="VGM19" s="6"/>
      <c r="VGV19" s="6"/>
      <c r="VHE19" s="6"/>
      <c r="VHN19" s="6"/>
      <c r="VHW19" s="6"/>
      <c r="VIF19" s="6"/>
      <c r="VIO19" s="6"/>
      <c r="VIX19" s="6"/>
      <c r="VJG19" s="6"/>
      <c r="VJP19" s="6"/>
      <c r="VJY19" s="6"/>
      <c r="VKH19" s="6"/>
      <c r="VKQ19" s="6"/>
      <c r="VKZ19" s="6"/>
      <c r="VLI19" s="6"/>
      <c r="VLR19" s="6"/>
      <c r="VMA19" s="6"/>
      <c r="VMJ19" s="6"/>
      <c r="VMS19" s="6"/>
      <c r="VNB19" s="6"/>
      <c r="VNK19" s="6"/>
      <c r="VNT19" s="6"/>
      <c r="VOC19" s="6"/>
      <c r="VOL19" s="6"/>
      <c r="VOU19" s="6"/>
      <c r="VPD19" s="6"/>
      <c r="VPM19" s="6"/>
      <c r="VPV19" s="6"/>
      <c r="VQE19" s="6"/>
      <c r="VQN19" s="6"/>
      <c r="VQW19" s="6"/>
      <c r="VRF19" s="6"/>
      <c r="VRO19" s="6"/>
      <c r="VRX19" s="6"/>
      <c r="VSG19" s="6"/>
      <c r="VSP19" s="6"/>
      <c r="VSY19" s="6"/>
      <c r="VTH19" s="6"/>
      <c r="VTQ19" s="6"/>
      <c r="VTZ19" s="6"/>
      <c r="VUI19" s="6"/>
      <c r="VUR19" s="6"/>
      <c r="VVA19" s="6"/>
      <c r="VVJ19" s="6"/>
      <c r="VVS19" s="6"/>
      <c r="VWB19" s="6"/>
      <c r="VWK19" s="6"/>
      <c r="VWT19" s="6"/>
      <c r="VXC19" s="6"/>
      <c r="VXL19" s="6"/>
      <c r="VXU19" s="6"/>
      <c r="VYD19" s="6"/>
      <c r="VYM19" s="6"/>
      <c r="VYV19" s="6"/>
      <c r="VZE19" s="6"/>
      <c r="VZN19" s="6"/>
      <c r="VZW19" s="6"/>
      <c r="WAF19" s="6"/>
      <c r="WAO19" s="6"/>
      <c r="WAX19" s="6"/>
      <c r="WBG19" s="6"/>
      <c r="WBP19" s="6"/>
      <c r="WBY19" s="6"/>
      <c r="WCH19" s="6"/>
      <c r="WCQ19" s="6"/>
      <c r="WCZ19" s="6"/>
      <c r="WDI19" s="6"/>
      <c r="WDR19" s="6"/>
      <c r="WEA19" s="6"/>
      <c r="WEJ19" s="6"/>
      <c r="WES19" s="6"/>
      <c r="WFB19" s="6"/>
      <c r="WFK19" s="6"/>
      <c r="WFT19" s="6"/>
      <c r="WGC19" s="6"/>
      <c r="WGL19" s="6"/>
      <c r="WGU19" s="6"/>
      <c r="WHD19" s="6"/>
      <c r="WHM19" s="6"/>
      <c r="WHV19" s="6"/>
      <c r="WIE19" s="6"/>
      <c r="WIN19" s="6"/>
      <c r="WIW19" s="6"/>
      <c r="WJF19" s="6"/>
      <c r="WJO19" s="6"/>
      <c r="WJX19" s="6"/>
      <c r="WKG19" s="6"/>
      <c r="WKP19" s="6"/>
      <c r="WKY19" s="6"/>
      <c r="WLH19" s="6"/>
      <c r="WLQ19" s="6"/>
      <c r="WLZ19" s="6"/>
      <c r="WMI19" s="6"/>
      <c r="WMR19" s="6"/>
      <c r="WNA19" s="6"/>
      <c r="WNJ19" s="6"/>
      <c r="WNS19" s="6"/>
      <c r="WOB19" s="6"/>
      <c r="WOK19" s="6"/>
      <c r="WOT19" s="6"/>
      <c r="WPC19" s="6"/>
      <c r="WPL19" s="6"/>
      <c r="WPU19" s="6"/>
      <c r="WQD19" s="6"/>
      <c r="WQM19" s="6"/>
      <c r="WQV19" s="6"/>
      <c r="WRE19" s="6"/>
      <c r="WRN19" s="6"/>
      <c r="WRW19" s="6"/>
      <c r="WSF19" s="6"/>
      <c r="WSO19" s="6"/>
      <c r="WSX19" s="6"/>
      <c r="WTG19" s="6"/>
      <c r="WTP19" s="6"/>
      <c r="WTY19" s="6"/>
      <c r="WUH19" s="6"/>
      <c r="WUQ19" s="6"/>
      <c r="WUZ19" s="6"/>
      <c r="WVI19" s="6"/>
      <c r="WVR19" s="6"/>
      <c r="WWA19" s="6"/>
      <c r="WWJ19" s="6"/>
      <c r="WWS19" s="6"/>
      <c r="WXB19" s="6"/>
      <c r="WXK19" s="6"/>
      <c r="WXT19" s="6"/>
      <c r="WYC19" s="6"/>
      <c r="WYL19" s="6"/>
      <c r="WYU19" s="6"/>
      <c r="WZD19" s="6"/>
      <c r="WZM19" s="6"/>
      <c r="WZV19" s="6"/>
      <c r="XAE19" s="6"/>
      <c r="XAN19" s="6"/>
      <c r="XAW19" s="6"/>
      <c r="XBF19" s="6"/>
      <c r="XBO19" s="6"/>
      <c r="XBX19" s="6"/>
      <c r="XCG19" s="6"/>
      <c r="XCP19" s="6"/>
      <c r="XCY19" s="6"/>
      <c r="XDH19" s="6"/>
      <c r="XDQ19" s="6"/>
      <c r="XDZ19" s="6"/>
      <c r="XEI19" s="6"/>
      <c r="XER19" s="6"/>
      <c r="XFA19" s="6"/>
    </row>
    <row r="20" spans="1:1018 1027:2044 2053:3070 3079:4096 4105:5113 5122:6139 6148:7165 7174:8191 8200:9208 9217:10234 10243:11260 11269:12286 12295:13312 13321:14329 14338:15355 15364:16381">
      <c r="A20" s="5"/>
    </row>
    <row r="21" spans="1:1018 1027:2044 2053:3070 3079:4096 4105:5113 5122:6139 6148:7165 7174:8191 8200:9208 9217:10234 10243:11260 11269:12286 12295:13312 13321:14329 14338:15355 15364:16381">
      <c r="A21" s="7"/>
    </row>
    <row r="22" spans="1:1018 1027:2044 2053:3070 3079:4096 4105:5113 5122:6139 6148:7165 7174:8191 8200:9208 9217:10234 10243:11260 11269:12286 12295:13312 13321:14329 14338:15355 15364:16381">
      <c r="A22" s="7"/>
    </row>
    <row r="23" spans="1:1018 1027:2044 2053:3070 3079:4096 4105:5113 5122:6139 6148:7165 7174:8191 8200:9208 9217:10234 10243:11260 11269:12286 12295:13312 13321:14329 14338:15355 15364:16381">
      <c r="A23" s="7"/>
    </row>
    <row r="24" spans="1:1018 1027:2044 2053:3070 3079:4096 4105:5113 5122:6139 6148:7165 7174:8191 8200:9208 9217:10234 10243:11260 11269:12286 12295:13312 13321:14329 14338:15355 15364:16381">
      <c r="A24" s="7"/>
    </row>
    <row r="25" spans="1:1018 1027:2044 2053:3070 3079:4096 4105:5113 5122:6139 6148:7165 7174:8191 8200:9208 9217:10234 10243:11260 11269:12286 12295:13312 13321:14329 14338:15355 15364:16381">
      <c r="A25" s="7"/>
    </row>
    <row r="26" spans="1:1018 1027:2044 2053:3070 3079:4096 4105:5113 5122:6139 6148:7165 7174:8191 8200:9208 9217:10234 10243:11260 11269:12286 12295:13312 13321:14329 14338:15355 15364:16381">
      <c r="A26" s="7"/>
    </row>
    <row r="27" spans="1:1018 1027:2044 2053:3070 3079:4096 4105:5113 5122:6139 6148:7165 7174:8191 8200:9208 9217:10234 10243:11260 11269:12286 12295:13312 13321:14329 14338:15355 15364:16381">
      <c r="A27" s="5"/>
    </row>
    <row r="28" spans="1:1018 1027:2044 2053:3070 3079:4096 4105:5113 5122:6139 6148:7165 7174:8191 8200:9208 9217:10234 10243:11260 11269:12286 12295:13312 13321:14329 14338:15355 15364:16381">
      <c r="A28" s="6"/>
    </row>
    <row r="29" spans="1:1018 1027:2044 2053:3070 3079:4096 4105:5113 5122:6139 6148:7165 7174:8191 8200:9208 9217:10234 10243:11260 11269:12286 12295:13312 13321:14329 14338:15355 15364:16381">
      <c r="A29" s="5"/>
    </row>
    <row r="30" spans="1:1018 1027:2044 2053:3070 3079:4096 4105:5113 5122:6139 6148:7165 7174:8191 8200:9208 9217:10234 10243:11260 11269:12286 12295:13312 13321:14329 14338:15355 15364:16381" ht="45" customHeight="1">
      <c r="A30" s="5"/>
    </row>
    <row r="31" spans="1:1018 1027:2044 2053:3070 3079:4096 4105:5113 5122:6139 6148:7165 7174:8191 8200:9208 9217:10234 10243:11260 11269:12286 12295:13312 13321:14329 14338:15355 15364:16381">
      <c r="A31" s="5"/>
    </row>
  </sheetData>
  <mergeCells count="1">
    <mergeCell ref="B1:F1"/>
  </mergeCells>
  <phoneticPr fontId="6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9486-1F17-F84D-82B9-565A1F6CF18D}">
  <dimension ref="A1:M32"/>
  <sheetViews>
    <sheetView tabSelected="1" zoomScaleNormal="100" workbookViewId="0">
      <pane ySplit="2" topLeftCell="A3" activePane="bottomLeft" state="frozen"/>
      <selection pane="bottomLeft" activeCell="F5" sqref="F5"/>
    </sheetView>
  </sheetViews>
  <sheetFormatPr defaultColWidth="9" defaultRowHeight="15.95"/>
  <cols>
    <col min="1" max="1" width="8.85546875" style="16" customWidth="1"/>
    <col min="2" max="2" width="20.7109375" style="16" customWidth="1"/>
    <col min="3" max="3" width="35.85546875" style="16" customWidth="1"/>
    <col min="4" max="4" width="11.85546875" style="16" customWidth="1"/>
    <col min="5" max="5" width="16.28515625" style="16" customWidth="1"/>
    <col min="6" max="6" width="21" style="16" customWidth="1"/>
    <col min="7" max="7" width="14" style="16" customWidth="1"/>
    <col min="8" max="8" width="21" style="16" customWidth="1"/>
    <col min="9" max="9" width="26.140625" style="16" customWidth="1"/>
    <col min="10" max="10" width="21.28515625" style="16" customWidth="1"/>
    <col min="11" max="13" width="9" style="16"/>
    <col min="14" max="16384" width="9" style="3"/>
  </cols>
  <sheetData>
    <row r="1" spans="1:10" ht="56.45" customHeight="1">
      <c r="B1" s="43" t="s">
        <v>33</v>
      </c>
      <c r="C1" s="43"/>
      <c r="D1" s="43"/>
      <c r="E1" s="43"/>
      <c r="F1" s="42"/>
    </row>
    <row r="2" spans="1:10" ht="45">
      <c r="A2" s="17" t="s">
        <v>1</v>
      </c>
      <c r="B2" s="17" t="s">
        <v>2</v>
      </c>
      <c r="C2" s="17" t="s">
        <v>3</v>
      </c>
      <c r="D2" s="17" t="s">
        <v>4</v>
      </c>
      <c r="E2" s="17" t="s">
        <v>31</v>
      </c>
      <c r="F2" s="17" t="s">
        <v>6</v>
      </c>
      <c r="G2" s="17" t="s">
        <v>7</v>
      </c>
      <c r="H2" s="17" t="s">
        <v>8</v>
      </c>
      <c r="I2" s="17" t="s">
        <v>9</v>
      </c>
      <c r="J2" s="18" t="s">
        <v>10</v>
      </c>
    </row>
    <row r="3" spans="1:10" ht="86.25" customHeight="1">
      <c r="A3" s="19">
        <v>1</v>
      </c>
      <c r="B3" s="19" t="s">
        <v>34</v>
      </c>
      <c r="C3" s="10" t="s">
        <v>15</v>
      </c>
      <c r="D3" s="14" t="s">
        <v>13</v>
      </c>
      <c r="E3" s="14">
        <v>10000</v>
      </c>
      <c r="F3" s="20">
        <v>2</v>
      </c>
      <c r="G3" s="22">
        <v>0</v>
      </c>
      <c r="H3" s="29">
        <f>Table24[[#This Row],[omvang]]*Table24[[#This Row],[Frequentie Opdrachtnemer (aantal keer per jaar)]]*Table24[[#This Row],[prijs per eenheid*]]</f>
        <v>0</v>
      </c>
      <c r="I3" s="19" t="s">
        <v>14</v>
      </c>
      <c r="J3" s="19"/>
    </row>
    <row r="4" spans="1:10" ht="86.25" customHeight="1">
      <c r="A4" s="19">
        <v>2</v>
      </c>
      <c r="B4" s="19" t="s">
        <v>34</v>
      </c>
      <c r="C4" s="15" t="s">
        <v>16</v>
      </c>
      <c r="D4" s="14" t="s">
        <v>13</v>
      </c>
      <c r="E4" s="14">
        <v>10000</v>
      </c>
      <c r="F4" s="40">
        <v>2</v>
      </c>
      <c r="G4" s="22"/>
      <c r="H4" s="29">
        <f>Table24[[#This Row],[omvang]]*Table24[[#This Row],[Frequentie Opdrachtnemer (aantal keer per jaar)]]*Table24[[#This Row],[prijs per eenheid*]]</f>
        <v>0</v>
      </c>
      <c r="I4" s="19"/>
      <c r="J4" s="19"/>
    </row>
    <row r="5" spans="1:10" ht="87" customHeight="1">
      <c r="A5" s="19">
        <v>3</v>
      </c>
      <c r="B5" s="19" t="s">
        <v>34</v>
      </c>
      <c r="C5" s="10" t="s">
        <v>17</v>
      </c>
      <c r="D5" s="14" t="s">
        <v>13</v>
      </c>
      <c r="E5" s="14">
        <v>10000</v>
      </c>
      <c r="F5" s="21">
        <v>6</v>
      </c>
      <c r="G5" s="22">
        <v>0</v>
      </c>
      <c r="H5" s="29">
        <f>Table24[[#This Row],[omvang]]*Table24[[#This Row],[Frequentie Opdrachtnemer (aantal keer per jaar)]]*Table24[[#This Row],[prijs per eenheid*]]</f>
        <v>0</v>
      </c>
      <c r="I5" s="19" t="s">
        <v>14</v>
      </c>
      <c r="J5" s="19"/>
    </row>
    <row r="6" spans="1:10" ht="28.5">
      <c r="A6" s="19">
        <v>4</v>
      </c>
      <c r="B6" s="19" t="s">
        <v>34</v>
      </c>
      <c r="C6" s="10" t="s">
        <v>19</v>
      </c>
      <c r="D6" s="14" t="s">
        <v>13</v>
      </c>
      <c r="E6" s="14">
        <v>10000</v>
      </c>
      <c r="F6" s="21">
        <v>4</v>
      </c>
      <c r="G6" s="22">
        <v>0</v>
      </c>
      <c r="H6" s="29">
        <f>Table24[[#This Row],[omvang]]*Table24[[#This Row],[Frequentie Opdrachtnemer (aantal keer per jaar)]]*Table24[[#This Row],[prijs per eenheid*]]</f>
        <v>0</v>
      </c>
      <c r="I6" s="19" t="s">
        <v>14</v>
      </c>
      <c r="J6" s="19"/>
    </row>
    <row r="7" spans="1:10" ht="28.5">
      <c r="A7" s="19">
        <v>5</v>
      </c>
      <c r="B7" s="19" t="s">
        <v>34</v>
      </c>
      <c r="C7" s="10" t="s">
        <v>21</v>
      </c>
      <c r="D7" s="14" t="s">
        <v>13</v>
      </c>
      <c r="E7" s="14">
        <v>10000</v>
      </c>
      <c r="F7" s="21">
        <v>1</v>
      </c>
      <c r="G7" s="22">
        <v>0</v>
      </c>
      <c r="H7" s="29">
        <f>Table24[[#This Row],[omvang]]*Table24[[#This Row],[Frequentie Opdrachtnemer (aantal keer per jaar)]]*Table24[[#This Row],[prijs per eenheid*]]</f>
        <v>0</v>
      </c>
      <c r="I7" s="19" t="s">
        <v>14</v>
      </c>
      <c r="J7" s="19"/>
    </row>
    <row r="8" spans="1:10" ht="19.5" customHeight="1">
      <c r="A8" s="19">
        <v>6</v>
      </c>
      <c r="B8" s="19" t="s">
        <v>34</v>
      </c>
      <c r="C8" s="15" t="s">
        <v>35</v>
      </c>
      <c r="D8" s="14" t="s">
        <v>13</v>
      </c>
      <c r="E8" s="14">
        <v>10000</v>
      </c>
      <c r="F8" s="21">
        <v>1</v>
      </c>
      <c r="G8" s="22">
        <v>0</v>
      </c>
      <c r="H8" s="29">
        <f>Table24[[#This Row],[omvang]]*Table24[[#This Row],[Frequentie Opdrachtnemer (aantal keer per jaar)]]*Table24[[#This Row],[prijs per eenheid*]]</f>
        <v>0</v>
      </c>
      <c r="I8" s="19" t="s">
        <v>14</v>
      </c>
      <c r="J8" s="19"/>
    </row>
    <row r="9" spans="1:10" ht="15">
      <c r="A9" s="19">
        <v>7</v>
      </c>
      <c r="B9" s="19" t="s">
        <v>34</v>
      </c>
      <c r="C9" s="10" t="s">
        <v>22</v>
      </c>
      <c r="D9" s="14" t="s">
        <v>13</v>
      </c>
      <c r="E9" s="14">
        <v>10000</v>
      </c>
      <c r="F9" s="21">
        <v>4</v>
      </c>
      <c r="G9" s="22">
        <v>0</v>
      </c>
      <c r="H9" s="29">
        <f>Table24[[#This Row],[omvang]]*Table24[[#This Row],[Frequentie Opdrachtnemer (aantal keer per jaar)]]*Table24[[#This Row],[prijs per eenheid*]]</f>
        <v>0</v>
      </c>
      <c r="I9" s="19" t="s">
        <v>23</v>
      </c>
      <c r="J9" s="19"/>
    </row>
    <row r="10" spans="1:10" ht="15">
      <c r="A10" s="19">
        <v>8</v>
      </c>
      <c r="B10" s="19" t="s">
        <v>34</v>
      </c>
      <c r="C10" s="10" t="s">
        <v>24</v>
      </c>
      <c r="D10" s="13"/>
      <c r="E10" s="13"/>
      <c r="F10" s="21">
        <v>1</v>
      </c>
      <c r="G10" s="22">
        <v>0</v>
      </c>
      <c r="H10" s="29">
        <f>Table24[[#This Row],[Frequentie Opdrachtnemer (aantal keer per jaar)]]*Table24[[#This Row],[prijs per eenheid*]]</f>
        <v>0</v>
      </c>
      <c r="I10" s="19" t="s">
        <v>25</v>
      </c>
      <c r="J10" s="19"/>
    </row>
    <row r="11" spans="1:10" ht="15">
      <c r="A11" s="19">
        <v>9</v>
      </c>
      <c r="B11" s="19" t="s">
        <v>34</v>
      </c>
      <c r="C11" s="10" t="s">
        <v>26</v>
      </c>
      <c r="D11" s="13"/>
      <c r="E11" s="13"/>
      <c r="F11" s="21">
        <v>4</v>
      </c>
      <c r="G11" s="22">
        <v>0</v>
      </c>
      <c r="H11" s="29">
        <f>Table24[[#This Row],[Frequentie Opdrachtnemer (aantal keer per jaar)]]*Table24[[#This Row],[prijs per eenheid*]]</f>
        <v>0</v>
      </c>
      <c r="I11" s="19" t="s">
        <v>27</v>
      </c>
      <c r="J11" s="19"/>
    </row>
    <row r="12" spans="1:10">
      <c r="A12" s="18"/>
      <c r="B12" s="19"/>
      <c r="C12" s="19"/>
      <c r="D12" s="19"/>
      <c r="E12" s="19"/>
      <c r="F12" s="19"/>
      <c r="G12" s="30" t="s">
        <v>28</v>
      </c>
      <c r="H12" s="31">
        <f>SUM(H3:H11)</f>
        <v>0</v>
      </c>
      <c r="I12" s="19"/>
      <c r="J12" s="19"/>
    </row>
    <row r="13" spans="1:10">
      <c r="A13" s="23"/>
    </row>
    <row r="14" spans="1:10" ht="17.100000000000001">
      <c r="A14" s="27" t="s">
        <v>29</v>
      </c>
      <c r="B14" s="3" t="s">
        <v>30</v>
      </c>
    </row>
    <row r="15" spans="1:10">
      <c r="A15" s="24"/>
    </row>
    <row r="16" spans="1:10">
      <c r="A16" s="24"/>
    </row>
    <row r="17" spans="1:1">
      <c r="A17" s="24"/>
    </row>
    <row r="18" spans="1:1">
      <c r="A18" s="24"/>
    </row>
    <row r="19" spans="1:1">
      <c r="A19" s="23"/>
    </row>
    <row r="20" spans="1:1">
      <c r="A20" s="23"/>
    </row>
    <row r="21" spans="1:1">
      <c r="A21" s="24"/>
    </row>
    <row r="22" spans="1:1">
      <c r="A22" s="25"/>
    </row>
    <row r="23" spans="1:1">
      <c r="A23" s="25"/>
    </row>
    <row r="24" spans="1:1">
      <c r="A24" s="25"/>
    </row>
    <row r="25" spans="1:1">
      <c r="A25" s="25"/>
    </row>
    <row r="26" spans="1:1">
      <c r="A26" s="25"/>
    </row>
    <row r="27" spans="1:1">
      <c r="A27" s="25"/>
    </row>
    <row r="28" spans="1:1">
      <c r="A28" s="24"/>
    </row>
    <row r="29" spans="1:1">
      <c r="A29" s="23"/>
    </row>
    <row r="30" spans="1:1">
      <c r="A30" s="24"/>
    </row>
    <row r="31" spans="1:1" ht="45" customHeight="1">
      <c r="A31" s="24"/>
    </row>
    <row r="32" spans="1:1">
      <c r="A32" s="24"/>
    </row>
  </sheetData>
  <mergeCells count="1">
    <mergeCell ref="B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OrigineleMakerDocumentum xmlns="3a2d4642-b1a9-4f9a-947d-aaac82c6ed7c" xsi:nil="true"/>
    <PUCorsaDocumentcode xmlns="3a2d4642-b1a9-4f9a-947d-aaac82c6ed7c" xsi:nil="true"/>
    <PUWerkingsgebiedDocument xmlns="2d4c8666-e5f9-4c5c-80df-43ae5f4c1112" xsi:nil="true"/>
    <PUEinddatumdossier xmlns="2d4c8666-e5f9-4c5c-80df-43ae5f4c1112" xsi:nil="true"/>
    <ecddcceb7a3944bcb5df119ed71fb281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d48145a825f34c759bf35e0f0f98a24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jac39c03a7c14cb08e70c160a38b370d xmlns="2d4c8666-e5f9-4c5c-80df-43ae5f4c1112">
      <Terms xmlns="http://schemas.microsoft.com/office/infopath/2007/PartnerControls"/>
    </jac39c03a7c14cb08e70c160a38b370d>
    <PUSelectiecategorie xmlns="2d4c8666-e5f9-4c5c-80df-43ae5f4c1112">529</PUSelectiecategorie>
    <PUDocumentumRegistratienummer xmlns="2d4c8666-e5f9-4c5c-80df-43ae5f4c1112" xsi:nil="true"/>
    <PUOmschrijvingVoorwaardenCopyright xmlns="2d4c8666-e5f9-4c5c-80df-43ae5f4c1112" xsi:nil="true"/>
    <bee6bab28bc347dea223a27ae484b55c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TaxCatchAll xmlns="2d4c8666-e5f9-4c5c-80df-43ae5f4c1112">
      <Value>16</Value>
      <Value>11</Value>
      <Value>10</Value>
      <Value>9</Value>
      <Value>8</Value>
      <Value>7</Value>
      <Value>5</Value>
      <Value>4</Value>
      <Value>1</Value>
      <Value>17</Value>
    </TaxCatchAll>
    <c69891f5b6724842a1992b729e890d0f xmlns="2d4c8666-e5f9-4c5c-80df-43ae5f4c1112">
      <Terms xmlns="http://schemas.microsoft.com/office/infopath/2007/PartnerControls"/>
    </c69891f5b6724842a1992b729e890d0f>
    <lcf76f155ced4ddcb4097134ff3c332f xmlns="838e11de-549f-483b-9351-f834d298ef18">
      <Terms xmlns="http://schemas.microsoft.com/office/infopath/2007/PartnerControls"/>
    </lcf76f155ced4ddcb4097134ff3c332f>
    <PUBegindatumCopyright xmlns="2d4c8666-e5f9-4c5c-80df-43ae5f4c1112" xsi:nil="true"/>
    <dc87032591014caf9b8c241199203258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n35da69e1c1047dea46f4e43c827e5f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jaar</TermName>
          <TermId xmlns="http://schemas.microsoft.com/office/infopath/2007/PartnerControls">bdea980f-3971-4771-a1fb-214cc8bc4c0f</TermId>
        </TermInfo>
      </Terms>
    </n35da69e1c1047dea46f4e43c827e5fd>
    <PUDossiernaam xmlns="2d4c8666-e5f9-4c5c-80df-43ae5f4c1112" xsi:nil="true"/>
    <PUEinddatumCopyright xmlns="2d4c8666-e5f9-4c5c-80df-43ae5f4c1112" xsi:nil="true"/>
    <nbfcb91ce6ed4c72a590e661d33753d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PUCopyrightRechten xmlns="2d4c8666-e5f9-4c5c-80df-43ae5f4c1112">false</PUCopyrightRechten>
    <PUBegindatumdossier xmlns="2d4c8666-e5f9-4c5c-80df-43ae5f4c1112" xsi:nil="true"/>
    <PUDocumenttype xmlns="2d4c8666-e5f9-4c5c-80df-43ae5f4c1112" xsi:nil="true"/>
    <d6579817e59147ae85edfd3136814cae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Algemeen:844. Voeren van (periodiek) ambtelijk en/of bestuurlijk overleg binnen de eigen provinciale organisatie</TermName>
          <TermId xmlns="http://schemas.microsoft.com/office/infopath/2007/PartnerControls">fdd791fc-0cda-4d18-a18f-38c63286328c</TermId>
        </TermInfo>
      </Terms>
    </d6579817e59147ae85edfd3136814cae>
    <k7957b5f8f444a679b34b5b5923d672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e28028357a134c8cba3ce1e424d81274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Mobiliteit:Openbaar vervoer</TermName>
          <TermId xmlns="http://schemas.microsoft.com/office/infopath/2007/PartnerControls">15ec2c3d-1022-496c-b5bd-550a2983b73f</TermId>
        </TermInfo>
      </Terms>
    </e28028357a134c8cba3ce1e424d81274>
    <kb23fa795b9743b8adae1149359e24f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MOB-TBO, Teamleider Trambedrijf Beheer en Onderhoud</TermName>
          <TermId xmlns="http://schemas.microsoft.com/office/infopath/2007/PartnerControls">1697a22a-809e-4e77-8f27-1181e0500366</TermId>
        </TermInfo>
      </Terms>
    </kb23fa795b9743b8adae1149359e24fa>
    <_dlc_DocId xmlns="2d4c8666-e5f9-4c5c-80df-43ae5f4c1112">UTSP-943920054-15899</_dlc_DocId>
    <_dlc_DocIdUrl xmlns="2d4c8666-e5f9-4c5c-80df-43ae5f4c1112">
      <Url>https://provincieutrecht.sharepoint.com/sites/smnwk-TBOcontractmanagement/_layouts/15/DocIdRedir.aspx?ID=UTSP-943920054-15899</Url>
      <Description>UTSP-943920054-15899</Description>
    </_dlc_DocIdUrl>
    <SharedWithUsers xmlns="2d4c8666-e5f9-4c5c-80df-43ae5f4c1112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1" ma:contentTypeDescription=" " ma:contentTypeScope="" ma:versionID="a4bc3bb673bb1b803fbe6f0824f632a6">
  <xsd:schema xmlns:xsd="http://www.w3.org/2001/XMLSchema" xmlns:xs="http://www.w3.org/2001/XMLSchema" xmlns:p="http://schemas.microsoft.com/office/2006/metadata/properties" xmlns:ns2="2d4c8666-e5f9-4c5c-80df-43ae5f4c1112" xmlns:ns3="838e11de-549f-483b-9351-f834d298ef18" xmlns:ns4="3a2d4642-b1a9-4f9a-947d-aaac82c6ed7c" targetNamespace="http://schemas.microsoft.com/office/2006/metadata/properties" ma:root="true" ma:fieldsID="f73adb8d2aa1a1fc901acfc3cc4cc9fc" ns2:_="" ns3:_="" ns4:_="">
    <xsd:import namespace="2d4c8666-e5f9-4c5c-80df-43ae5f4c1112"/>
    <xsd:import namespace="838e11de-549f-483b-9351-f834d298ef18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cumenttype" minOccurs="0"/>
                <xsd:element ref="ns2:PUDocumentumRegistratienummer" minOccurs="0"/>
                <xsd:element ref="ns2:PUDossiernaam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kb23fa795b9743b8adae1149359e24fa" minOccurs="0"/>
                <xsd:element ref="ns2:_dlc_DocId" minOccurs="0"/>
                <xsd:element ref="ns2:d48145a825f34c759bf35e0f0f98a24d" minOccurs="0"/>
                <xsd:element ref="ns2:bee6bab28bc347dea223a27ae484b55c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PUOrigineleMakerDocumentum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4:PUCorsaDocument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c8666-e5f9-4c5c-80df-43ae5f4c1112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14" nillable="true" ma:displayName="Begindatumdossier" ma:default="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741" ma:hidden="true" ma:internalName="PUSelectiecategorie" ma:readOnly="false">
      <xsd:simpleType>
        <xsd:restriction base="dms:Text">
          <xsd:maxLength value="255"/>
        </xsd:restriction>
      </xsd:simpleType>
    </xsd:element>
    <xsd:element name="PUDocumenttype" ma:index="19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20" nillable="true" ma:displayName="Documentum Registratienummer" ma:internalName="PUDocumentumRegistratienummer" ma:readOnly="false">
      <xsd:simpleType>
        <xsd:restriction base="dms:Text">
          <xsd:maxLength value="255"/>
        </xsd:restriction>
      </xsd:simpleType>
    </xsd:element>
    <xsd:element name="PUDossiernaam" ma:index="21" nillable="true" ma:displayName="Dossiernaam" ma:default="" ma:hidden="true" ma:internalName="PUDossiernaam" ma:readOnly="false">
      <xsd:simpleType>
        <xsd:restriction base="dms:Text">
          <xsd:maxLength value="255"/>
        </xsd:restriction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1215. Uitvoeren van activiteiten die behoren tot een werkproces van uitvoerende aard, dat in deze selectielijst niet in het bijzonder is omschreven|0414d284-9f1f-4837-b8e6-802bd11075dd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f46ff049-07c3-473d-9b51-a51e7c793fa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66993599-9a39-4b63-8803-dd0aafd0a0d6}" ma:internalName="TaxCatchAll" ma:showField="CatchAllData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66993599-9a39-4b63-8803-dd0aafd0a0d6}" ma:internalName="TaxCatchAllLabel" ma:readOnly="true" ma:showField="CatchAllDataLabel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10 jaar|b084b7cc-e10e-4cec-bcab-d34ef107cbe9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0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d48145a825f34c759bf35e0f0f98a24d" ma:index="42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4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4" nillable="true" ma:taxonomy="true" ma:internalName="k7957b5f8f444a679b34b5b5923d672a" ma:taxonomyFieldName="PUDossierStatus" ma:displayName="Dossierstatus" ma:readOnly="false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6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5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e11de-549f-483b-9351-f834d298e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50" nillable="true" ma:displayName="Tags" ma:internalName="MediaServiceAutoTags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55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5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5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6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OrigineleMakerDocumentum" ma:index="53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61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C9539C-3FE8-4B3B-855B-8A2B4CCEA072}"/>
</file>

<file path=customXml/itemProps2.xml><?xml version="1.0" encoding="utf-8"?>
<ds:datastoreItem xmlns:ds="http://schemas.openxmlformats.org/officeDocument/2006/customXml" ds:itemID="{A6FB3FA3-6872-4A66-8C24-C5C90ECC6D8B}"/>
</file>

<file path=customXml/itemProps3.xml><?xml version="1.0" encoding="utf-8"?>
<ds:datastoreItem xmlns:ds="http://schemas.openxmlformats.org/officeDocument/2006/customXml" ds:itemID="{56674E64-CEED-41D1-AF3D-8EF90FF5E41F}"/>
</file>

<file path=customXml/itemProps4.xml><?xml version="1.0" encoding="utf-8"?>
<ds:datastoreItem xmlns:ds="http://schemas.openxmlformats.org/officeDocument/2006/customXml" ds:itemID="{94AE608F-6A81-4356-9C16-43810ED01650}"/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Baat, Gerben de</dc:creator>
  <cp:keywords/>
  <dc:description/>
  <cp:lastModifiedBy>Jong, Johan de</cp:lastModifiedBy>
  <cp:revision/>
  <dcterms:created xsi:type="dcterms:W3CDTF">2023-11-14T08:34:47Z</dcterms:created>
  <dcterms:modified xsi:type="dcterms:W3CDTF">2026-01-13T12:51:25Z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17;#3 jaar|bdea980f-3971-4771-a1fb-214cc8bc4c0f</vt:lpwstr>
  </property>
  <property fmtid="{D5CDD505-2E9C-101B-9397-08002B2CF9AE}" pid="5" name="PUWBSTax">
    <vt:lpwstr>8;#P.0000 - Onbenoemd|3d735cab-bb43-4375-8d6c-aab7c97c3079</vt:lpwstr>
  </property>
  <property fmtid="{D5CDD505-2E9C-101B-9397-08002B2CF9AE}" pid="6" name="PUDossierStatus">
    <vt:lpwstr>10;#Lopend|dbd4ffdd-42b7-499f-b515-be6b43c64e3b</vt:lpwstr>
  </property>
  <property fmtid="{D5CDD505-2E9C-101B-9397-08002B2CF9AE}" pid="7" name="PUWerkproces">
    <vt:lpwstr>16;#Algemeen:844. Voeren van (periodiek) ambtelijk en/of bestuurlijk overleg binnen de eigen provinciale organisatie|fdd791fc-0cda-4d18-a18f-38c63286328c</vt:lpwstr>
  </property>
  <property fmtid="{D5CDD505-2E9C-101B-9397-08002B2CF9AE}" pid="8" name="PUWerkingsgebiedDossier">
    <vt:lpwstr>1;#Intern Provincie|189e3338-705c-4baf-9377-0e95b47bfb72</vt:lpwstr>
  </property>
  <property fmtid="{D5CDD505-2E9C-101B-9397-08002B2CF9AE}" pid="9" name="PUProceseigenaar">
    <vt:lpwstr>4;#TL MOB-TBO, Teamleider Trambedrijf Beheer en Onderhoud|1697a22a-809e-4e77-8f27-1181e0500366</vt:lpwstr>
  </property>
  <property fmtid="{D5CDD505-2E9C-101B-9397-08002B2CF9AE}" pid="10" name="PUEindverantwoordelijkeProceseigenaar">
    <vt:lpwstr>9;#MOB - Concernmanager Mobiliteit|b7f90ac5-8c87-47a8-8218-35c54f9ce893</vt:lpwstr>
  </property>
  <property fmtid="{D5CDD505-2E9C-101B-9397-08002B2CF9AE}" pid="11" name="PUDoelenboom">
    <vt:lpwstr>7;#Onbenoemd|fb06c238-9fe8-4cf7-a2d9-a90b291e7d32</vt:lpwstr>
  </property>
  <property fmtid="{D5CDD505-2E9C-101B-9397-08002B2CF9AE}" pid="12" name="PUThema">
    <vt:lpwstr>11;#Mobiliteit:Openbaar vervoer|15ec2c3d-1022-496c-b5bd-550a2983b73f</vt:lpwstr>
  </property>
  <property fmtid="{D5CDD505-2E9C-101B-9397-08002B2CF9AE}" pid="13" name="_dlc_DocIdItemGuid">
    <vt:lpwstr>8f1c46de-827e-4a9e-b32a-c07c6f7f63e1</vt:lpwstr>
  </property>
  <property fmtid="{D5CDD505-2E9C-101B-9397-08002B2CF9AE}" pid="14" name="PUDossierResultaat">
    <vt:lpwstr/>
  </property>
  <property fmtid="{D5CDD505-2E9C-101B-9397-08002B2CF9AE}" pid="15" name="MediaServiceImageTags">
    <vt:lpwstr/>
  </property>
  <property fmtid="{D5CDD505-2E9C-101B-9397-08002B2CF9AE}" pid="16" name="PUDocumentTrefwoorden">
    <vt:lpwstr/>
  </property>
  <property fmtid="{D5CDD505-2E9C-101B-9397-08002B2CF9AE}" pid="17" name="_docset_NoMedatataSyncRequired">
    <vt:lpwstr>False</vt:lpwstr>
  </property>
  <property fmtid="{D5CDD505-2E9C-101B-9397-08002B2CF9AE}" pid="18" name="_AdHocReviewCycleID">
    <vt:i4>1215463677</vt:i4>
  </property>
  <property fmtid="{D5CDD505-2E9C-101B-9397-08002B2CF9AE}" pid="19" name="_NewReviewCycle">
    <vt:lpwstr/>
  </property>
  <property fmtid="{D5CDD505-2E9C-101B-9397-08002B2CF9AE}" pid="20" name="_EmailSubject">
    <vt:lpwstr>Prijsblad groen</vt:lpwstr>
  </property>
  <property fmtid="{D5CDD505-2E9C-101B-9397-08002B2CF9AE}" pid="21" name="_AuthorEmail">
    <vt:lpwstr>Teus.van.Steenis@provincie-utrecht.nl</vt:lpwstr>
  </property>
  <property fmtid="{D5CDD505-2E9C-101B-9397-08002B2CF9AE}" pid="22" name="_AuthorEmailDisplayName">
    <vt:lpwstr>Steenis, Teus van</vt:lpwstr>
  </property>
  <property fmtid="{D5CDD505-2E9C-101B-9397-08002B2CF9AE}" pid="23" name="_PreviousAdHocReviewCycleID">
    <vt:i4>-296601711</vt:i4>
  </property>
</Properties>
</file>